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D:\C\EMC History\educational package\studyguidefile\Students\"/>
    </mc:Choice>
  </mc:AlternateContent>
  <xr:revisionPtr revIDLastSave="0" documentId="13_ncr:1_{B6D27250-BEFE-4683-9269-4F24CF98116E}" xr6:coauthVersionLast="45" xr6:coauthVersionMax="45" xr10:uidLastSave="{00000000-0000-0000-0000-000000000000}"/>
  <bookViews>
    <workbookView xWindow="-110" yWindow="-110" windowWidth="19420" windowHeight="10420" firstSheet="8" activeTab="12" xr2:uid="{00000000-000D-0000-FFFF-FFFF00000000}"/>
  </bookViews>
  <sheets>
    <sheet name="Intro" sheetId="15" r:id="rId1"/>
    <sheet name="Index" sheetId="3" r:id="rId2"/>
    <sheet name="Mine Feasibility" sheetId="4" r:id="rId3"/>
    <sheet name="Process Model" sheetId="2" r:id="rId4"/>
    <sheet name="Repair or Replace" sheetId="1" r:id="rId5"/>
    <sheet name="Plant Capacity" sheetId="7" r:id="rId6"/>
    <sheet name="Truck Fleet" sheetId="8" r:id="rId7"/>
    <sheet name="Improvement Options" sheetId="14" r:id="rId8"/>
    <sheet name="Weighing Cargo" sheetId="9" r:id="rId9"/>
    <sheet name="Worker Cost" sheetId="10" r:id="rId10"/>
    <sheet name="Size Public Utilities" sheetId="11" r:id="rId11"/>
    <sheet name="Bankruptcy " sheetId="12" r:id="rId12"/>
    <sheet name="Mine Financing" sheetId="13" r:id="rId13"/>
  </sheets>
  <definedNames>
    <definedName name="_xlnm.Print_Area" localSheetId="11">'Bankruptcy '!$A$1:$H$35</definedName>
    <definedName name="_xlnm.Print_Area" localSheetId="7">'Improvement Options'!$A$1:$L$26</definedName>
    <definedName name="_xlnm.Print_Area" localSheetId="1">Index!$A$1:$C$13</definedName>
    <definedName name="_xlnm.Print_Area" localSheetId="2">'Mine Feasibility'!$A$1:$L$34</definedName>
    <definedName name="_xlnm.Print_Area" localSheetId="12">'Mine Financing'!$A$1:$L$45</definedName>
    <definedName name="_xlnm.Print_Area" localSheetId="5">'Plant Capacity'!$A$1:$L$54</definedName>
    <definedName name="_xlnm.Print_Area" localSheetId="3">'Process Model'!$A$1:$L$59</definedName>
    <definedName name="_xlnm.Print_Area" localSheetId="4">'Repair or Replace'!$A$1:$I$21</definedName>
    <definedName name="_xlnm.Print_Area" localSheetId="10">'Size Public Utilities'!$A$1:$G$39</definedName>
    <definedName name="_xlnm.Print_Area" localSheetId="6">'Truck Fleet'!$A$1:$L$18</definedName>
    <definedName name="_xlnm.Print_Area" localSheetId="8">'Weighing Cargo'!$A$1:$G$52</definedName>
    <definedName name="_xlnm.Print_Area" localSheetId="9">'Worker Cost'!$A$1:$J$37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3" i="9" l="1"/>
  <c r="A44" i="9" s="1"/>
  <c r="A45" i="9" s="1"/>
  <c r="A46" i="9" s="1"/>
  <c r="A47" i="9" s="1"/>
  <c r="A48" i="9" s="1"/>
  <c r="A49" i="9" s="1"/>
  <c r="A50" i="9" s="1"/>
  <c r="A51" i="9" s="1"/>
  <c r="A34" i="9"/>
  <c r="A35" i="9" s="1"/>
  <c r="A36" i="9" s="1"/>
  <c r="A37" i="9" s="1"/>
  <c r="A38" i="9" s="1"/>
  <c r="A39" i="9" s="1"/>
  <c r="A40" i="9" s="1"/>
  <c r="B34" i="9" l="1"/>
  <c r="B35" i="9" s="1"/>
  <c r="B36" i="9" s="1"/>
  <c r="B37" i="9" s="1"/>
  <c r="B38" i="9" s="1"/>
  <c r="B39" i="9" s="1"/>
  <c r="B40" i="9" s="1"/>
  <c r="B43" i="9"/>
  <c r="B44" i="9" s="1"/>
  <c r="B45" i="9" s="1"/>
  <c r="B46" i="9" s="1"/>
  <c r="B47" i="9" s="1"/>
  <c r="B48" i="9" s="1"/>
  <c r="B49" i="9" s="1"/>
  <c r="B50" i="9" s="1"/>
  <c r="B51" i="9" s="1"/>
  <c r="D19" i="9" s="1"/>
  <c r="E19" i="9" s="1"/>
  <c r="F17" i="14"/>
  <c r="F13" i="14"/>
  <c r="B13" i="14"/>
  <c r="J26" i="14" l="1"/>
  <c r="F26" i="14"/>
  <c r="G26" i="14" s="1"/>
  <c r="H26" i="14" s="1"/>
  <c r="F24" i="14"/>
  <c r="G24" i="14" s="1"/>
  <c r="H24" i="14" s="1"/>
  <c r="F23" i="14"/>
  <c r="G23" i="14" s="1"/>
  <c r="H23" i="14" s="1"/>
  <c r="F22" i="14"/>
  <c r="G22" i="14" s="1"/>
  <c r="F21" i="14"/>
  <c r="G21" i="14" s="1"/>
  <c r="H21" i="14" s="1"/>
  <c r="F25" i="14"/>
  <c r="G25" i="14" s="1"/>
  <c r="H25" i="14" s="1"/>
  <c r="J24" i="14"/>
  <c r="J23" i="14"/>
  <c r="J22" i="14"/>
  <c r="J21" i="14"/>
  <c r="J25" i="14"/>
  <c r="B15" i="14"/>
  <c r="B16" i="14" s="1"/>
  <c r="I26" i="14" l="1"/>
  <c r="I23" i="14"/>
  <c r="I21" i="14"/>
  <c r="I24" i="14"/>
  <c r="I25" i="14"/>
  <c r="H22" i="14"/>
  <c r="I22" i="14" s="1"/>
  <c r="C34" i="13"/>
  <c r="B34" i="13"/>
  <c r="C33" i="13"/>
  <c r="B33" i="13"/>
  <c r="H11" i="13"/>
  <c r="H17" i="13"/>
  <c r="H16" i="13"/>
  <c r="H15" i="13"/>
  <c r="H14" i="13"/>
  <c r="H12" i="13"/>
  <c r="C19" i="13"/>
  <c r="H19" i="13" s="1"/>
  <c r="C18" i="13"/>
  <c r="H18" i="13" s="1"/>
  <c r="C17" i="13"/>
  <c r="C20" i="13"/>
  <c r="H20" i="13" s="1"/>
  <c r="C16" i="13"/>
  <c r="D34" i="13" l="1"/>
  <c r="H21" i="13"/>
  <c r="D36" i="13" s="1"/>
  <c r="C35" i="13"/>
  <c r="D33" i="13"/>
  <c r="D35" i="13" s="1"/>
  <c r="C19" i="12"/>
  <c r="C13" i="12"/>
  <c r="C12" i="12"/>
  <c r="C11" i="12"/>
  <c r="D37" i="13" l="1"/>
  <c r="D38" i="13" s="1"/>
  <c r="D41" i="13" s="1"/>
  <c r="D42" i="13" s="1"/>
  <c r="D45" i="13" s="1"/>
  <c r="C18" i="12"/>
  <c r="C20" i="12" s="1"/>
  <c r="C25" i="12" s="1"/>
  <c r="C15" i="11"/>
  <c r="D15" i="11" s="1"/>
  <c r="B33" i="11" s="1"/>
  <c r="C26" i="12" l="1"/>
  <c r="C27" i="12" s="1"/>
  <c r="B38" i="11"/>
  <c r="C14" i="11"/>
  <c r="C16" i="11"/>
  <c r="D14" i="11" l="1"/>
  <c r="B19" i="11" s="1"/>
  <c r="B21" i="11"/>
  <c r="D16" i="11"/>
  <c r="B34" i="11"/>
  <c r="B35" i="11" s="1"/>
  <c r="D28" i="10"/>
  <c r="D29" i="10" s="1"/>
  <c r="D30" i="10" s="1"/>
  <c r="D31" i="10" s="1"/>
  <c r="B22" i="11" l="1"/>
  <c r="B23" i="11" s="1"/>
  <c r="B39" i="11"/>
  <c r="B36" i="11"/>
  <c r="B26" i="11"/>
  <c r="D37" i="10"/>
  <c r="D36" i="10"/>
  <c r="B37" i="10"/>
  <c r="C37" i="10" s="1"/>
  <c r="F37" i="10" s="1"/>
  <c r="B36" i="10"/>
  <c r="C36" i="10" s="1"/>
  <c r="F36" i="10" s="1"/>
  <c r="E18" i="10"/>
  <c r="H22" i="10" s="1"/>
  <c r="E17" i="10"/>
  <c r="H21" i="10" s="1"/>
  <c r="E16" i="10"/>
  <c r="H20" i="10" s="1"/>
  <c r="C31" i="10"/>
  <c r="E31" i="10" s="1"/>
  <c r="C30" i="10"/>
  <c r="E30" i="10" s="1"/>
  <c r="C29" i="10"/>
  <c r="E29" i="10" s="1"/>
  <c r="C28" i="10"/>
  <c r="E28" i="10" s="1"/>
  <c r="E14" i="10"/>
  <c r="E13" i="10"/>
  <c r="E12" i="10"/>
  <c r="C14" i="10"/>
  <c r="C13" i="10"/>
  <c r="C12" i="10"/>
  <c r="C18" i="10"/>
  <c r="C17" i="10"/>
  <c r="C16" i="10"/>
  <c r="C20" i="10" s="1"/>
  <c r="E20" i="10" s="1"/>
  <c r="F20" i="10" s="1"/>
  <c r="B28" i="11" l="1"/>
  <c r="B30" i="11" s="1"/>
  <c r="G36" i="10"/>
  <c r="G16" i="10" s="1"/>
  <c r="G37" i="10"/>
  <c r="G17" i="10" s="1"/>
  <c r="I17" i="10"/>
  <c r="C21" i="10"/>
  <c r="E21" i="10" s="1"/>
  <c r="F21" i="10" s="1"/>
  <c r="I21" i="10" s="1"/>
  <c r="I16" i="10"/>
  <c r="I20" i="10"/>
  <c r="I14" i="10"/>
  <c r="I18" i="10"/>
  <c r="E32" i="10"/>
  <c r="F16" i="10" s="1"/>
  <c r="I13" i="10"/>
  <c r="C22" i="10"/>
  <c r="E22" i="10" s="1"/>
  <c r="F22" i="10" s="1"/>
  <c r="I22" i="10" s="1"/>
  <c r="I12" i="10"/>
  <c r="E13" i="9"/>
  <c r="D13" i="9"/>
  <c r="E12" i="9"/>
  <c r="D12" i="9"/>
  <c r="I24" i="10" l="1"/>
  <c r="H16" i="10"/>
  <c r="F17" i="10"/>
  <c r="H17" i="10" s="1"/>
  <c r="D14" i="9"/>
  <c r="D17" i="9" s="1"/>
  <c r="D20" i="9" s="1"/>
  <c r="D22" i="9" s="1"/>
  <c r="E14" i="9"/>
  <c r="E17" i="9" s="1"/>
  <c r="E20" i="9" s="1"/>
  <c r="E22" i="9" s="1"/>
  <c r="H13" i="8"/>
  <c r="I13" i="8" s="1"/>
  <c r="H12" i="8"/>
  <c r="I12" i="8" s="1"/>
  <c r="C13" i="8"/>
  <c r="B12" i="8"/>
  <c r="C12" i="8" s="1"/>
  <c r="J12" i="8" s="1"/>
  <c r="L11" i="8"/>
  <c r="L10" i="8"/>
  <c r="D24" i="9" l="1"/>
  <c r="D25" i="9"/>
  <c r="J13" i="8"/>
  <c r="J14" i="8" s="1"/>
  <c r="J15" i="8" s="1"/>
  <c r="J16" i="8" s="1"/>
  <c r="B53" i="7"/>
  <c r="B28" i="7"/>
  <c r="H35" i="7"/>
  <c r="H28" i="7"/>
  <c r="F37" i="7"/>
  <c r="F28" i="7"/>
  <c r="D41" i="7"/>
  <c r="D28" i="7"/>
  <c r="A30" i="7"/>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H23" i="7"/>
  <c r="H29" i="7" s="1"/>
  <c r="F23" i="7"/>
  <c r="F29" i="7" s="1"/>
  <c r="D23" i="7"/>
  <c r="D29" i="7" s="1"/>
  <c r="B23" i="7"/>
  <c r="B29" i="7" s="1"/>
  <c r="H17" i="7"/>
  <c r="F17" i="7"/>
  <c r="D17" i="7"/>
  <c r="B17" i="7"/>
  <c r="D26" i="9" l="1"/>
  <c r="D30" i="7"/>
  <c r="D31" i="7" s="1"/>
  <c r="D32" i="7" s="1"/>
  <c r="D33" i="7" s="1"/>
  <c r="D34" i="7" s="1"/>
  <c r="D35" i="7" s="1"/>
  <c r="D36" i="7" s="1"/>
  <c r="D37" i="7" s="1"/>
  <c r="D38" i="7" s="1"/>
  <c r="D39" i="7" s="1"/>
  <c r="D40" i="7" s="1"/>
  <c r="B30" i="7"/>
  <c r="B31" i="7" s="1"/>
  <c r="G28" i="7"/>
  <c r="E28" i="7"/>
  <c r="E29" i="7" s="1"/>
  <c r="C28" i="7"/>
  <c r="C29" i="7" s="1"/>
  <c r="I28" i="7"/>
  <c r="I29" i="7" s="1"/>
  <c r="H30" i="7"/>
  <c r="G29" i="7"/>
  <c r="F30" i="7"/>
  <c r="K34" i="4"/>
  <c r="K33" i="4"/>
  <c r="K32" i="4"/>
  <c r="K31" i="4"/>
  <c r="K30" i="4"/>
  <c r="K29" i="4"/>
  <c r="K28" i="4"/>
  <c r="E30" i="7" l="1"/>
  <c r="E31" i="7" s="1"/>
  <c r="E32" i="7" s="1"/>
  <c r="E33" i="7" s="1"/>
  <c r="E34" i="7" s="1"/>
  <c r="E35" i="7" s="1"/>
  <c r="E36" i="7" s="1"/>
  <c r="E37" i="7" s="1"/>
  <c r="E38" i="7" s="1"/>
  <c r="E39" i="7" s="1"/>
  <c r="E40" i="7" s="1"/>
  <c r="E41" i="7" s="1"/>
  <c r="D54" i="7"/>
  <c r="C30" i="7"/>
  <c r="C31" i="7" s="1"/>
  <c r="B32" i="7"/>
  <c r="H31" i="7"/>
  <c r="I30" i="7"/>
  <c r="F31" i="7"/>
  <c r="G30" i="7"/>
  <c r="H30" i="4"/>
  <c r="H34" i="4"/>
  <c r="F34" i="4"/>
  <c r="E34" i="4"/>
  <c r="H33" i="4"/>
  <c r="F33" i="4"/>
  <c r="E33" i="4"/>
  <c r="H32" i="4"/>
  <c r="F32" i="4"/>
  <c r="E32" i="4"/>
  <c r="H31" i="4"/>
  <c r="F31" i="4"/>
  <c r="E31" i="4"/>
  <c r="F30" i="4"/>
  <c r="E30" i="4"/>
  <c r="H29" i="4"/>
  <c r="F29" i="4"/>
  <c r="E29" i="4"/>
  <c r="H28" i="4"/>
  <c r="F28" i="4"/>
  <c r="E28" i="4"/>
  <c r="L27" i="4"/>
  <c r="L25" i="4"/>
  <c r="C32" i="7" l="1"/>
  <c r="B33" i="7"/>
  <c r="H32" i="7"/>
  <c r="I31" i="7"/>
  <c r="F32" i="7"/>
  <c r="G31" i="7"/>
  <c r="G34" i="4"/>
  <c r="I34" i="4" s="1"/>
  <c r="J34" i="4" s="1"/>
  <c r="G28" i="4"/>
  <c r="I28" i="4" s="1"/>
  <c r="J28" i="4" s="1"/>
  <c r="G33" i="4"/>
  <c r="I33" i="4" s="1"/>
  <c r="J33" i="4" s="1"/>
  <c r="G32" i="4"/>
  <c r="I32" i="4" s="1"/>
  <c r="J32" i="4" s="1"/>
  <c r="G29" i="4"/>
  <c r="I29" i="4" s="1"/>
  <c r="J29" i="4" s="1"/>
  <c r="G31" i="4"/>
  <c r="I31" i="4" s="1"/>
  <c r="J31" i="4" s="1"/>
  <c r="G30" i="4"/>
  <c r="I30" i="4" s="1"/>
  <c r="J30" i="4" s="1"/>
  <c r="F59" i="2"/>
  <c r="F58" i="2"/>
  <c r="F57" i="2"/>
  <c r="F56" i="2"/>
  <c r="F55" i="2"/>
  <c r="F54" i="2"/>
  <c r="F53" i="2"/>
  <c r="F52" i="2"/>
  <c r="F51" i="2"/>
  <c r="F50" i="2"/>
  <c r="F49" i="2"/>
  <c r="F47" i="2"/>
  <c r="F46" i="2"/>
  <c r="F45" i="2"/>
  <c r="F44" i="2"/>
  <c r="F43" i="2"/>
  <c r="F42" i="2"/>
  <c r="F41" i="2"/>
  <c r="F40" i="2"/>
  <c r="F39" i="2"/>
  <c r="F38" i="2"/>
  <c r="F37" i="2"/>
  <c r="F36" i="2"/>
  <c r="F35" i="2"/>
  <c r="F34" i="2"/>
  <c r="F33" i="2"/>
  <c r="F32" i="2"/>
  <c r="F31" i="2"/>
  <c r="F30" i="2"/>
  <c r="F29" i="2"/>
  <c r="F48"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33" i="7" l="1"/>
  <c r="B34" i="7"/>
  <c r="H33" i="7"/>
  <c r="I32" i="7"/>
  <c r="F33" i="7"/>
  <c r="G32" i="7"/>
  <c r="G17" i="1"/>
  <c r="I17" i="1" s="1"/>
  <c r="I9" i="1" s="1"/>
  <c r="D17" i="1"/>
  <c r="D9" i="1" s="1"/>
  <c r="G8" i="1"/>
  <c r="I8" i="1" s="1"/>
  <c r="B35" i="7" l="1"/>
  <c r="C34" i="7"/>
  <c r="I33" i="7"/>
  <c r="H34" i="7"/>
  <c r="H54" i="7" s="1"/>
  <c r="G33" i="7"/>
  <c r="F34" i="7"/>
  <c r="I14" i="1"/>
  <c r="G50" i="2"/>
  <c r="H50" i="2" s="1"/>
  <c r="G41" i="2"/>
  <c r="G40" i="2"/>
  <c r="H40" i="2" s="1"/>
  <c r="G39" i="2"/>
  <c r="H39" i="2" s="1"/>
  <c r="G38" i="2"/>
  <c r="L28" i="2"/>
  <c r="L27" i="2"/>
  <c r="G59" i="2"/>
  <c r="H59" i="2" s="1"/>
  <c r="G57" i="2"/>
  <c r="H57" i="2" s="1"/>
  <c r="G53" i="2"/>
  <c r="H53" i="2" s="1"/>
  <c r="G52" i="2"/>
  <c r="H52" i="2" s="1"/>
  <c r="G51" i="2"/>
  <c r="H51" i="2" s="1"/>
  <c r="G47" i="2"/>
  <c r="H47" i="2" s="1"/>
  <c r="G35" i="2"/>
  <c r="H35" i="2" s="1"/>
  <c r="A30" i="2"/>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D8" i="1"/>
  <c r="D14" i="1" s="1"/>
  <c r="B36" i="7" l="1"/>
  <c r="C35" i="7"/>
  <c r="I34" i="7"/>
  <c r="I35" i="7" s="1"/>
  <c r="G34" i="7"/>
  <c r="F35" i="7"/>
  <c r="H41" i="2"/>
  <c r="I41" i="2" s="1"/>
  <c r="H38" i="2"/>
  <c r="G36" i="2"/>
  <c r="H36" i="2" s="1"/>
  <c r="G48" i="2"/>
  <c r="H48" i="2" s="1"/>
  <c r="G30" i="2"/>
  <c r="H30" i="2" s="1"/>
  <c r="G42" i="2"/>
  <c r="H42" i="2" s="1"/>
  <c r="G54" i="2"/>
  <c r="H54" i="2" s="1"/>
  <c r="G29" i="2"/>
  <c r="G31" i="2"/>
  <c r="H31" i="2" s="1"/>
  <c r="G43" i="2"/>
  <c r="H43" i="2" s="1"/>
  <c r="G55" i="2"/>
  <c r="H55" i="2" s="1"/>
  <c r="G32" i="2"/>
  <c r="H32" i="2" s="1"/>
  <c r="G56" i="2"/>
  <c r="H56" i="2" s="1"/>
  <c r="G33" i="2"/>
  <c r="H33" i="2" s="1"/>
  <c r="G34" i="2"/>
  <c r="H34" i="2" s="1"/>
  <c r="G58" i="2"/>
  <c r="H58" i="2" s="1"/>
  <c r="G44" i="2"/>
  <c r="H44" i="2" s="1"/>
  <c r="G45" i="2"/>
  <c r="H45" i="2" s="1"/>
  <c r="G46" i="2"/>
  <c r="H46" i="2" s="1"/>
  <c r="G37" i="2"/>
  <c r="H37" i="2" s="1"/>
  <c r="G49" i="2"/>
  <c r="H49" i="2" s="1"/>
  <c r="B37" i="7" l="1"/>
  <c r="C36" i="7"/>
  <c r="F36" i="7"/>
  <c r="F54" i="7" s="1"/>
  <c r="G35" i="7"/>
  <c r="H29" i="2"/>
  <c r="I29" i="2" s="1"/>
  <c r="J29" i="2" s="1"/>
  <c r="K29" i="2" s="1"/>
  <c r="L29" i="2" s="1"/>
  <c r="J41" i="2"/>
  <c r="C37" i="7" l="1"/>
  <c r="B38" i="7"/>
  <c r="G36" i="7"/>
  <c r="G37" i="7" s="1"/>
  <c r="I30" i="2"/>
  <c r="B39" i="7" l="1"/>
  <c r="C38" i="7"/>
  <c r="J30" i="2"/>
  <c r="K30" i="2" s="1"/>
  <c r="C39" i="7" l="1"/>
  <c r="B40" i="7"/>
  <c r="B41" i="7" s="1"/>
  <c r="I31" i="2"/>
  <c r="J31" i="2" s="1"/>
  <c r="K31" i="2" s="1"/>
  <c r="L30" i="2"/>
  <c r="B42" i="7" l="1"/>
  <c r="B43" i="7" s="1"/>
  <c r="C40" i="7"/>
  <c r="C41" i="7" s="1"/>
  <c r="I32" i="2"/>
  <c r="J32" i="2" s="1"/>
  <c r="K32" i="2" s="1"/>
  <c r="L31" i="2"/>
  <c r="C42" i="7" l="1"/>
  <c r="C43" i="7" s="1"/>
  <c r="B44" i="7"/>
  <c r="I33" i="2"/>
  <c r="J33" i="2" s="1"/>
  <c r="K33" i="2" s="1"/>
  <c r="L32" i="2"/>
  <c r="C44" i="7" l="1"/>
  <c r="B45" i="7"/>
  <c r="I34" i="2"/>
  <c r="J34" i="2" s="1"/>
  <c r="K34" i="2" s="1"/>
  <c r="L33" i="2"/>
  <c r="C45" i="7" l="1"/>
  <c r="B46" i="7"/>
  <c r="I35" i="2"/>
  <c r="J35" i="2" s="1"/>
  <c r="K35" i="2" s="1"/>
  <c r="L34" i="2"/>
  <c r="C46" i="7" l="1"/>
  <c r="B47" i="7"/>
  <c r="I36" i="2"/>
  <c r="J36" i="2" s="1"/>
  <c r="K36" i="2" s="1"/>
  <c r="L35" i="2"/>
  <c r="B48" i="7" l="1"/>
  <c r="C47" i="7"/>
  <c r="I37" i="2"/>
  <c r="J37" i="2" s="1"/>
  <c r="K37" i="2" s="1"/>
  <c r="I38" i="2" s="1"/>
  <c r="J38" i="2" s="1"/>
  <c r="L36" i="2"/>
  <c r="B49" i="7" l="1"/>
  <c r="C48" i="7"/>
  <c r="K38" i="2"/>
  <c r="L37" i="2"/>
  <c r="B50" i="7" l="1"/>
  <c r="C49" i="7"/>
  <c r="I39" i="2"/>
  <c r="J39" i="2" s="1"/>
  <c r="K39" i="2" s="1"/>
  <c r="L38" i="2"/>
  <c r="C50" i="7" l="1"/>
  <c r="B51" i="7"/>
  <c r="I40" i="2"/>
  <c r="J40" i="2" s="1"/>
  <c r="K40" i="2" s="1"/>
  <c r="L39" i="2"/>
  <c r="C51" i="7" l="1"/>
  <c r="B52" i="7"/>
  <c r="B54" i="7" s="1"/>
  <c r="K41" i="2"/>
  <c r="L40" i="2"/>
  <c r="C52" i="7" l="1"/>
  <c r="C53" i="7" s="1"/>
  <c r="I42" i="2"/>
  <c r="J42" i="2" s="1"/>
  <c r="K42" i="2" s="1"/>
  <c r="L41" i="2"/>
  <c r="I43" i="2" l="1"/>
  <c r="J43" i="2" s="1"/>
  <c r="K43" i="2" s="1"/>
  <c r="L42" i="2"/>
  <c r="I44" i="2" l="1"/>
  <c r="J44" i="2" s="1"/>
  <c r="K44" i="2" s="1"/>
  <c r="L43" i="2"/>
  <c r="I45" i="2" l="1"/>
  <c r="J45" i="2" s="1"/>
  <c r="K45" i="2" s="1"/>
  <c r="L44" i="2"/>
  <c r="I46" i="2" l="1"/>
  <c r="J46" i="2" s="1"/>
  <c r="K46" i="2" s="1"/>
  <c r="L45" i="2"/>
  <c r="I47" i="2" l="1"/>
  <c r="J47" i="2" s="1"/>
  <c r="K47" i="2" s="1"/>
  <c r="L46" i="2"/>
  <c r="I48" i="2" l="1"/>
  <c r="J48" i="2" s="1"/>
  <c r="K48" i="2" s="1"/>
  <c r="L47" i="2"/>
  <c r="I49" i="2" l="1"/>
  <c r="J49" i="2" s="1"/>
  <c r="K49" i="2" s="1"/>
  <c r="L48" i="2"/>
  <c r="I50" i="2" l="1"/>
  <c r="J50" i="2" s="1"/>
  <c r="K50" i="2" s="1"/>
  <c r="L49" i="2"/>
  <c r="I51" i="2" l="1"/>
  <c r="J51" i="2" s="1"/>
  <c r="K51" i="2" s="1"/>
  <c r="L50" i="2"/>
  <c r="I52" i="2" l="1"/>
  <c r="J52" i="2" s="1"/>
  <c r="K52" i="2" s="1"/>
  <c r="L51" i="2"/>
  <c r="I53" i="2" l="1"/>
  <c r="J53" i="2" s="1"/>
  <c r="K53" i="2" s="1"/>
  <c r="L52" i="2"/>
  <c r="I54" i="2" l="1"/>
  <c r="J54" i="2" s="1"/>
  <c r="K54" i="2" s="1"/>
  <c r="L53" i="2"/>
  <c r="I55" i="2" l="1"/>
  <c r="J55" i="2" s="1"/>
  <c r="K55" i="2" s="1"/>
  <c r="L54" i="2"/>
  <c r="I56" i="2" l="1"/>
  <c r="J56" i="2" s="1"/>
  <c r="K56" i="2" s="1"/>
  <c r="L55" i="2"/>
  <c r="I57" i="2" l="1"/>
  <c r="J57" i="2" s="1"/>
  <c r="K57" i="2" s="1"/>
  <c r="L56" i="2"/>
  <c r="I58" i="2" l="1"/>
  <c r="J58" i="2" s="1"/>
  <c r="K58" i="2" s="1"/>
  <c r="L57" i="2"/>
  <c r="I59" i="2" l="1"/>
  <c r="J59" i="2" s="1"/>
  <c r="K59" i="2" s="1"/>
  <c r="L59" i="2" s="1"/>
  <c r="L58" i="2"/>
</calcChain>
</file>

<file path=xl/sharedStrings.xml><?xml version="1.0" encoding="utf-8"?>
<sst xmlns="http://schemas.openxmlformats.org/spreadsheetml/2006/main" count="756" uniqueCount="454">
  <si>
    <t>Jet Drill</t>
  </si>
  <si>
    <t>Oxygen</t>
  </si>
  <si>
    <t>Water</t>
  </si>
  <si>
    <t>Mechanical Drill</t>
  </si>
  <si>
    <t>Power</t>
  </si>
  <si>
    <t>Operator</t>
  </si>
  <si>
    <t xml:space="preserve"> </t>
  </si>
  <si>
    <t>$/hr</t>
  </si>
  <si>
    <t>Fuel</t>
  </si>
  <si>
    <t>$/ft</t>
  </si>
  <si>
    <t>ft/hr</t>
  </si>
  <si>
    <t>Total</t>
  </si>
  <si>
    <t>Precipitation</t>
  </si>
  <si>
    <t>Spring Melt</t>
  </si>
  <si>
    <t>Total Inflow</t>
  </si>
  <si>
    <t>gpm</t>
  </si>
  <si>
    <t>Date</t>
  </si>
  <si>
    <t>March</t>
  </si>
  <si>
    <t>cuft</t>
  </si>
  <si>
    <t>cuft/day</t>
  </si>
  <si>
    <t>inch</t>
  </si>
  <si>
    <t>T</t>
  </si>
  <si>
    <t>Modeled</t>
  </si>
  <si>
    <t>Capacity to Overflow</t>
  </si>
  <si>
    <t>Max Deg</t>
  </si>
  <si>
    <t>Burner Replacement</t>
  </si>
  <si>
    <t>Bit Replacement</t>
  </si>
  <si>
    <t>$/kwh</t>
  </si>
  <si>
    <t>kwh/ft</t>
  </si>
  <si>
    <t>Power Consumption</t>
  </si>
  <si>
    <t>Change the value of $/kwh highlighted in yellow to see the impact on operating costs highlighted in green.</t>
  </si>
  <si>
    <t>The economic analysis to determine if any large equipment should be repaired or replaced is an important aspect of any business.</t>
  </si>
  <si>
    <t>Business Decision to Repair or Replace Equipment</t>
  </si>
  <si>
    <t>Date in March for the modeled year</t>
  </si>
  <si>
    <t>Inches of Precipitation in Duluth MN for 2019</t>
  </si>
  <si>
    <t>Maximum Temperature in Duluth MN for 2019</t>
  </si>
  <si>
    <t>Snow Depth in Duluth MN for 2019</t>
  </si>
  <si>
    <t>Snow Depth (inch)</t>
  </si>
  <si>
    <t xml:space="preserve">cuft </t>
  </si>
  <si>
    <t>Reservoir</t>
  </si>
  <si>
    <t>Daily Total Inflow</t>
  </si>
  <si>
    <t>Daily Total Outflow</t>
  </si>
  <si>
    <t>Maximum Daily Outflow</t>
  </si>
  <si>
    <t xml:space="preserve">Daily Change </t>
  </si>
  <si>
    <t xml:space="preserve">Flow rate in gallons per minute into the Reservoir for the modeled day due to precipitation. Calculated as 770 times Column 2, based on area of Reservoir and area that drains into the Reservoir.  If Column 1 is "T" (Trace), assume 5. </t>
  </si>
  <si>
    <t xml:space="preserve">Flow rate in gallons per minute into the Reservoir for the modeled day due to snow melt. Calculated as (Column 4 minus 32 times 0.6 times Column 5, based on the degrees above freezing, the amount of snow on the ground and the area that drains into the Reservoir.  If Column 4 is less than 32 (temperature below freezing), assume 0. </t>
  </si>
  <si>
    <t>Total Inflow into the Reservoir in gallons per minute. (Column 3 plus Column 6)</t>
  </si>
  <si>
    <t>Total Daily Inflow into the Reservoir in cubic feet per day. (Column 7 times  0.133681 times 60 times 24)</t>
  </si>
  <si>
    <t>Total Daily Outflow from the Reservoir in cubic feet per day. (Equal to Total Daily Inflow unless more than Maximum Daily Outflow, then set to Maximum Daily Outflow.</t>
  </si>
  <si>
    <t>Column</t>
  </si>
  <si>
    <t>Description</t>
  </si>
  <si>
    <t>Process Model Example</t>
  </si>
  <si>
    <t>Table 1: Description of Columns</t>
  </si>
  <si>
    <t xml:space="preserve">Table 3: Simple Process Model for a Reservoir </t>
  </si>
  <si>
    <t>Table 2: Controllable Variables</t>
  </si>
  <si>
    <t>Tab</t>
  </si>
  <si>
    <t>Repair or Replace</t>
  </si>
  <si>
    <t>Process Model</t>
  </si>
  <si>
    <t xml:space="preserve">Reference </t>
  </si>
  <si>
    <t>Chapter 3 Page 56 to 60 Chapter 6 Page 133</t>
  </si>
  <si>
    <t>Cutoff</t>
  </si>
  <si>
    <t>Ore</t>
  </si>
  <si>
    <t>Total Cost</t>
  </si>
  <si>
    <t>Table 1: Description of Costs</t>
  </si>
  <si>
    <t>Table 2: Factors Impacting Revenue</t>
  </si>
  <si>
    <t>Content</t>
  </si>
  <si>
    <t>Mining Cost ($/ton)</t>
  </si>
  <si>
    <t>Recovery (%)</t>
  </si>
  <si>
    <t>Cost</t>
  </si>
  <si>
    <t xml:space="preserve">Value </t>
  </si>
  <si>
    <t xml:space="preserve">Total  </t>
  </si>
  <si>
    <t>Revenue</t>
  </si>
  <si>
    <t>$/ton</t>
  </si>
  <si>
    <t xml:space="preserve">% </t>
  </si>
  <si>
    <t>Tons</t>
  </si>
  <si>
    <t>Costs</t>
  </si>
  <si>
    <t>Millions</t>
  </si>
  <si>
    <t>Million $</t>
  </si>
  <si>
    <t xml:space="preserve">  </t>
  </si>
  <si>
    <t>Profit (Loss)</t>
  </si>
  <si>
    <t>Processing Cost ($/ton)</t>
  </si>
  <si>
    <t xml:space="preserve"> Price ($/ton)</t>
  </si>
  <si>
    <t>Years</t>
  </si>
  <si>
    <t>Royalties (fees to the owners of the ore), transport from mine to processing plant, cost of processing, waste management, cost of shipping product</t>
  </si>
  <si>
    <t>Mine Feasibility Example</t>
  </si>
  <si>
    <t>Mine Feasibility</t>
  </si>
  <si>
    <t xml:space="preserve">Chapter 1 Page 29 </t>
  </si>
  <si>
    <t>Chapter 2 Page 43</t>
  </si>
  <si>
    <t>Chapter 4</t>
  </si>
  <si>
    <t>Plant Capacity</t>
  </si>
  <si>
    <t>Year</t>
  </si>
  <si>
    <t>Construction Cost</t>
  </si>
  <si>
    <t>Annual Fixed Cost</t>
  </si>
  <si>
    <t>Annual per Million Tons Cost</t>
  </si>
  <si>
    <t>Closing Cost</t>
  </si>
  <si>
    <t>Construction</t>
  </si>
  <si>
    <t>Annual Revenue</t>
  </si>
  <si>
    <t xml:space="preserve">Million Tons Ore </t>
  </si>
  <si>
    <t>Million Tons Waste</t>
  </si>
  <si>
    <t>annual</t>
  </si>
  <si>
    <t>cum</t>
  </si>
  <si>
    <t>Plant Capacity (million tons/year)</t>
  </si>
  <si>
    <t>Mine Life (years)</t>
  </si>
  <si>
    <t>Cash Flow (millions of $)</t>
  </si>
  <si>
    <t>Plant Capacity Example</t>
  </si>
  <si>
    <t>Table 3: 100 Million Ton Deposit Mined at Different Cutoff Values</t>
  </si>
  <si>
    <t>Table 2: Costs in Million $ for Different Plant Capacities</t>
  </si>
  <si>
    <t>Table 3: Cash Flow Analysis</t>
  </si>
  <si>
    <t>Internal Rate of Return</t>
  </si>
  <si>
    <t>Waste Tons per Year</t>
  </si>
  <si>
    <t>Ore Tons Per Year</t>
  </si>
  <si>
    <t>Trips</t>
  </si>
  <si>
    <t>per Year</t>
  </si>
  <si>
    <t>minutes</t>
  </si>
  <si>
    <t>Travel to Dump Site</t>
  </si>
  <si>
    <t>Dump</t>
  </si>
  <si>
    <t xml:space="preserve">Load </t>
  </si>
  <si>
    <t>Travel to Load Site</t>
  </si>
  <si>
    <t>Cycle Time</t>
  </si>
  <si>
    <t>Trips per Year per Truck</t>
  </si>
  <si>
    <t xml:space="preserve">trips  </t>
  </si>
  <si>
    <t xml:space="preserve"> Trucks</t>
  </si>
  <si>
    <t>Maintenance Adjustment</t>
  </si>
  <si>
    <t>Trucks Required</t>
  </si>
  <si>
    <t>Percent of the time a truck will be down for maintenance</t>
  </si>
  <si>
    <t>Truck Payload in Tons</t>
  </si>
  <si>
    <t>Table 1: Truck Size to be Evaluated</t>
  </si>
  <si>
    <t>Table 2: Calculation of the Truck Fleet Size</t>
  </si>
  <si>
    <t>Truck Fleet Example</t>
  </si>
  <si>
    <t>The 7.5 million ton per year case from the Plant Capacity is selected for further analysis. The yellow highlighted Payload in Table 1 can be changed to see the impact on the green highlighted Trucks Required in Table 2.</t>
  </si>
  <si>
    <t xml:space="preserve"> A key aspect of mine operations is the haul truck fleet. Larger trucks are more expensive to purchase but fewer are required. Larger haul trucks also require larger, more expensive loading machines. In general, a mine operation requires a fixed number of loading faces depending on waste removal and ore blending requirements. The first step in the analysis is to determine the number of trucks required for several sizes of trucks.</t>
  </si>
  <si>
    <t>The annual waste and ore movement required in tons is divided by the truck Payload to get the Trips per Year required. The time for each trip is called the Cycle Time and is the Load Time + the Travel to Dump Site (Processing Plant for Ore and Waste Disposal Site for Waste Rock) + Dump Time + Travel Time to Load Site. The number of minutes in a year is divided by the Cycle Time to get the Trips per Year per Truck. The Trips per Year Required is divided by the Trips per Year per Truck to get the Trucks Required. A factor is applied to the Total Trucks and rounded up to get the Trucks Required.</t>
  </si>
  <si>
    <t>Truck Fleet</t>
  </si>
  <si>
    <t xml:space="preserve">Table 3 is a Cash Flow Analysis for the different Plant Capacities. It is assumed that in all cases, construction takes one year and the mine operates for the life determined by the Cutoff (changing the Cutoff can change the amount of ore and therefore the operating time) and then the mine closes and the Closing cost is incurred.  The amounts for each year of operation are the Annual Revenue - Annual Fixed Cost - Annual Per Million Ton Cost x Capacity. The Internal Rate of Return can be used to select the best plant capacity from a financial perspective - in this case 7.5 million tons per year.  </t>
  </si>
  <si>
    <t>Chapter 7</t>
  </si>
  <si>
    <t>Chapter 8</t>
  </si>
  <si>
    <t>Chapter 9</t>
  </si>
  <si>
    <t>Chapter 10</t>
  </si>
  <si>
    <t>ft</t>
  </si>
  <si>
    <t xml:space="preserve">lbs  </t>
  </si>
  <si>
    <t>Maximum</t>
  </si>
  <si>
    <t>Minimum</t>
  </si>
  <si>
    <t>Draft at Start of Loading</t>
  </si>
  <si>
    <t>Draft at End of Loading</t>
  </si>
  <si>
    <t>Change in Draft</t>
  </si>
  <si>
    <t>Vessel Area (constant above 10 ft draft)</t>
  </si>
  <si>
    <t>Volume Water Displaced by Loading</t>
  </si>
  <si>
    <t>Weight of Water Displaced</t>
  </si>
  <si>
    <t>lbs/ton</t>
  </si>
  <si>
    <t>Weight of Cargo</t>
  </si>
  <si>
    <t>tons</t>
  </si>
  <si>
    <t>Range</t>
  </si>
  <si>
    <t>Average</t>
  </si>
  <si>
    <t>sqft</t>
  </si>
  <si>
    <t>lbs/cuft</t>
  </si>
  <si>
    <t xml:space="preserve"> Table 2: Calculation of Cargo Tonnage Measurement Accuracy</t>
  </si>
  <si>
    <t>%</t>
  </si>
  <si>
    <t>Weighing Cargo Example</t>
  </si>
  <si>
    <t>Cargo Measurement Accuracy</t>
  </si>
  <si>
    <t>Weighing Cargo</t>
  </si>
  <si>
    <t>operations</t>
  </si>
  <si>
    <t>maintenance</t>
  </si>
  <si>
    <t>administration</t>
  </si>
  <si>
    <t>supervision</t>
  </si>
  <si>
    <t>24/7  (per shift crew)</t>
  </si>
  <si>
    <t>hrs/week</t>
  </si>
  <si>
    <t>hrs/year</t>
  </si>
  <si>
    <t>$/yr</t>
  </si>
  <si>
    <t>FTE</t>
  </si>
  <si>
    <t>Scheduled</t>
  </si>
  <si>
    <t>Workers</t>
  </si>
  <si>
    <t>$/Hr</t>
  </si>
  <si>
    <t>$/Yr</t>
  </si>
  <si>
    <t>Worker</t>
  </si>
  <si>
    <t>Overtime to Cover 21st Shift</t>
  </si>
  <si>
    <t>Vacation Replacement</t>
  </si>
  <si>
    <t>Average Weeks of Vacation</t>
  </si>
  <si>
    <t>Weeks per Year to be Replaced</t>
  </si>
  <si>
    <t>Base   $/Yr</t>
  </si>
  <si>
    <t>Base per Worker</t>
  </si>
  <si>
    <t>24/7 Premium</t>
  </si>
  <si>
    <t>Added   Pay</t>
  </si>
  <si>
    <t>Add On to Base Pay</t>
  </si>
  <si>
    <t>Holiday Premium</t>
  </si>
  <si>
    <t>Percent Time Applies</t>
  </si>
  <si>
    <t>Percent Time any Worker Works</t>
  </si>
  <si>
    <t xml:space="preserve">Total </t>
  </si>
  <si>
    <t>Overtime Premium</t>
  </si>
  <si>
    <t>Total Applied to Each Worker</t>
  </si>
  <si>
    <t>Add On to Base Pay for Each Worker</t>
  </si>
  <si>
    <t>Overtime to Cover 21st Shift (Table 3)</t>
  </si>
  <si>
    <t>Day Shift Only</t>
  </si>
  <si>
    <t>Worker Cost Example</t>
  </si>
  <si>
    <t>Table 1: Worker Schedule and Cost Development</t>
  </si>
  <si>
    <t>Table 2: Shift and Holiday Premiums</t>
  </si>
  <si>
    <t>Table 3: Coverage for 21st Shift</t>
  </si>
  <si>
    <t>The green highlighted value in Table 1 is the total direct labor cost for the facility. There would also be indirect labor costs like the employer share of Social Security and Medicare, unemployment insurance, medical insurance and pension/401K contribution.</t>
  </si>
  <si>
    <t>Worker Cost</t>
  </si>
  <si>
    <t>A key aspect of any business is the cost of the workers.</t>
  </si>
  <si>
    <t>Chapter 11</t>
  </si>
  <si>
    <t>Reserve for Fire Protection</t>
  </si>
  <si>
    <t>Homes</t>
  </si>
  <si>
    <t>Peak 1 Hr Usage</t>
  </si>
  <si>
    <t>gals</t>
  </si>
  <si>
    <t>Daily Usage</t>
  </si>
  <si>
    <t>Days Supply</t>
  </si>
  <si>
    <t>Supply Capacity</t>
  </si>
  <si>
    <t>days</t>
  </si>
  <si>
    <t>Tank Capacity</t>
  </si>
  <si>
    <t>Time to Replace Peak Usage</t>
  </si>
  <si>
    <t>hrs</t>
  </si>
  <si>
    <t>WTP Capacity</t>
  </si>
  <si>
    <t>Total Daily Operating Time</t>
  </si>
  <si>
    <t>includes water used outside (car washing, lawn watering, etc.)</t>
  </si>
  <si>
    <t>no outside water usage</t>
  </si>
  <si>
    <t>per home</t>
  </si>
  <si>
    <t>plan for summer usage</t>
  </si>
  <si>
    <t>adjust to get WTP capacity</t>
  </si>
  <si>
    <t>Operating Time to Replace Remaining Usage</t>
  </si>
  <si>
    <t>higher capacity means higher construction cost</t>
  </si>
  <si>
    <t xml:space="preserve">Table 1: Water Usage </t>
  </si>
  <si>
    <t>Table 2: Water Treatment Plant (WTP)</t>
  </si>
  <si>
    <t>Cannot be more than 24 hours - less than 16 means two shift operation of WTP = lower staffing cost</t>
  </si>
  <si>
    <t>Table 3: Storage Tank</t>
  </si>
  <si>
    <t>Summer Average Daily Usage</t>
  </si>
  <si>
    <t>more gals means higher construction cost</t>
  </si>
  <si>
    <t>more days means higher construction cost - more than 3 days means no WTP operation on week ends = lower staffing cost</t>
  </si>
  <si>
    <t>Table 4: Waste Water Treatment Plant (WWTP)</t>
  </si>
  <si>
    <t>plan for winter usage because water used outside does not get to sewer system</t>
  </si>
  <si>
    <t>Storage Capacity Before Treatment</t>
  </si>
  <si>
    <t>Treatment Capacity</t>
  </si>
  <si>
    <t>Peak 1 Hr to treat</t>
  </si>
  <si>
    <t>Remaining</t>
  </si>
  <si>
    <t>Daily Treatment Requirement</t>
  </si>
  <si>
    <t>based on winter peak</t>
  </si>
  <si>
    <t>adjust to get Storage Capacity Before Treatment</t>
  </si>
  <si>
    <t>Size Public Utilities Example</t>
  </si>
  <si>
    <t>annual average</t>
  </si>
  <si>
    <t>Table 1 calculates the peak and average water usage based on the number of homes. Changing the yellow highlighted Number of Homes changes the green highlighted values which are used in subsequent tables.</t>
  </si>
  <si>
    <t xml:space="preserve">Table 3 determines the basic design parameters of the Water Storage Tank. It is assumed that it is desired to be able to meet the water usage requirement for a reasonable time in the event of a failure of the Water Treatment Plant. The yellow highlighted Days Supply and Fire Protection Reserve can be adjusted to find a balance between the cost of the tank (green highlighted value) and the days if supply.   </t>
  </si>
  <si>
    <t>Days of Storage</t>
  </si>
  <si>
    <t>Size Public Utilities</t>
  </si>
  <si>
    <t>Cost to Produce</t>
  </si>
  <si>
    <t>Energy</t>
  </si>
  <si>
    <t>Labor</t>
  </si>
  <si>
    <t>Material</t>
  </si>
  <si>
    <t>$ per unit of production</t>
  </si>
  <si>
    <t>Fixed</t>
  </si>
  <si>
    <t>Variable</t>
  </si>
  <si>
    <t>Debt Service</t>
  </si>
  <si>
    <t>Pension</t>
  </si>
  <si>
    <t>Taxes</t>
  </si>
  <si>
    <t>Profit (after taxes)</t>
  </si>
  <si>
    <t>Profit (before taxes)</t>
  </si>
  <si>
    <t>Total Cost to Produce</t>
  </si>
  <si>
    <t>$</t>
  </si>
  <si>
    <t>electric power for process equipment, fuel for process heating, fuel for vehicles</t>
  </si>
  <si>
    <t>electric power for lighting, fuel for building heating</t>
  </si>
  <si>
    <t>material used in production and maintenance of production equipment</t>
  </si>
  <si>
    <t>Costs that vary with production</t>
  </si>
  <si>
    <t>Costs that are independent of production</t>
  </si>
  <si>
    <t>Repayment of loans used to construct or improve facilities or replace equipment</t>
  </si>
  <si>
    <t>Taxes not based on profit (Ex real estate tax)</t>
  </si>
  <si>
    <t>Taxes based on profit (corporate income tax)</t>
  </si>
  <si>
    <t>Note</t>
  </si>
  <si>
    <t>Table 2:</t>
  </si>
  <si>
    <t>electric power and natural gas contracts may be able to be renegotiated to lower costs but these may be subject to government regulations that prohibit different rates for the same class of customer</t>
  </si>
  <si>
    <t>labor agreements can be renegotiated - workers may prefer a cut in pay or reduced workforce to a loss of job</t>
  </si>
  <si>
    <t>loans may be renegotiated to reduce annual cost</t>
  </si>
  <si>
    <t>retirement plans may be modified to reduce annual cost</t>
  </si>
  <si>
    <t>Production</t>
  </si>
  <si>
    <t>Insurance</t>
  </si>
  <si>
    <t>Insurance on facilities</t>
  </si>
  <si>
    <t>Income from Production</t>
  </si>
  <si>
    <t>Table 2: Possible Strategies in a Reorganization Bankruptcy</t>
  </si>
  <si>
    <t>Cost Area</t>
  </si>
  <si>
    <t>Strategy</t>
  </si>
  <si>
    <t>material suppliers may allow deeper discounts if the alternative is to lose business</t>
  </si>
  <si>
    <t>Bankruptcy</t>
  </si>
  <si>
    <t>Table 2 below lists the Controllable Variables. Capacity to Overflow is the space remaining in the Reservoir until the water level reaches the overflow point. Maximum Daily Outflow is the rate at which water can be discharged from the Reservoir. The yellow highlighted values can be adjusted to find a combination that does not have an overflow as indicated by the green highlighted values in Table 3.</t>
  </si>
  <si>
    <t>Daily Change in Reservoir Capacity in cubic feet. (Column 8 minus Column 9 - positive numbers indicate rising water level and decreasing capacity)</t>
  </si>
  <si>
    <t>Capacity (space left in the Reservoir before it overflows) of the Reservoir in cubic feet. (Previous day Column 11 minus Column 10 - negative number indicates overflow)</t>
  </si>
  <si>
    <t>The $30 cutoff case from the Mine Feasibility is selected for further analysis. Table 1 lists the values used. The yellow highlighted Price can be changed to see the impact on the green highlighted Internal Rate of Return in Table 3.</t>
  </si>
  <si>
    <t>Table 2 lists the estimate costs (millions of dollars) for Construction (increases as capacity increase but generally less cost per ton processed as capacity increases), Annual Fixed (generally constant as capacity increases), Annual Per Million Ton (generally decreases as capacity increases) and Closing (generally increases as capacity increases) for different plant capacities.</t>
  </si>
  <si>
    <t>Table 1: Values from Mine Feasibility Example ($30 Cutoff case)</t>
  </si>
  <si>
    <t>When a bulk commodity is shipped in a vessel the supplier, shipper and purchaser need to know the weight of the cargo. One way to obtain that is to measure the change in Draft on the vessel before and after loading.  The Draft is the distance from the top of the water to the bottom of the vessel. The change in Draft is a measure of how much lower in the water the vessel is after loading.</t>
  </si>
  <si>
    <t>Operations and maintenance workers would typically have a labor agreement that would have paid vacations and holidays for all workers and shift and Sunday premiums for 24/7 workers. Table 2 shows the premiums and calculates a total add on spread over all scheduled 24/7 workers. The yellow highlighted values in Table 2 can be adjusted as required by labor agreement.</t>
  </si>
  <si>
    <t>Shift and Holiday Premium (Table 2)</t>
  </si>
  <si>
    <t>Afternoon Shift Premium</t>
  </si>
  <si>
    <t>Night Shift Premium</t>
  </si>
  <si>
    <t>Sunday Premium</t>
  </si>
  <si>
    <t>Labor agreements typically provide for paid vacations which requires budgeting for Vacation Replacements (VRs). The number of VRs required depends on the average weeks of vacation for the scheduled workers. The yellow highlighted Average Weeks of Vacation  values in Table 1 can be adjusted as appropriate to determine the additional workers required as VRs.  Only their base cost is included (no Holiday/Shift Premium nor Overtime to Cover 21st Shift added) because when a worker is on vacation he only receives his base pay and the VR gets the add ons and the add on cost is with the scheduled worker.</t>
  </si>
  <si>
    <t xml:space="preserve">Table 2 determines the basic design parameters of the Water Treatment Plant. It is assumed that the plant is pumping its output to the Water Storage Tank and it is desired to replace the peak water drawn from the tank in a reasonable time. The yellow highlighted time can be adjusted to find a balance between the green highlighted values - shorter time means higher capacity resulting in higher construction cost but too long of a time means there are insufficient hours in a day to meet daily demand. </t>
  </si>
  <si>
    <t xml:space="preserve">Table 4 determines the basic design parameters of the Wastewater Treatment Plant. It is assumed that the plant should be able to handle the peak amount of waste water received and that is the peak winter water usage (all water delivered to homes goes down and drain) because an overflow would result in release of sewage.  The plant should also include storage capacity before treatment so that the plant could be down for a reasonable time and no release would occur. The yellow highlighted time can be adjusted to determine the green highlighted storage capacity. </t>
  </si>
  <si>
    <t>If the potential restructuring does not result in a profitable business, the process proceeds to a liquidation bankruptcy.  In a liquidation bankruptcy the assets of the company are sold by the bankruptcy court (or designee) and the proceeds used to pay those parties owed money by the company - typically the full amount owed is not paid.</t>
  </si>
  <si>
    <t>labor directly related to production</t>
  </si>
  <si>
    <t xml:space="preserve"> security, administrative staff </t>
  </si>
  <si>
    <t>Amounts added to pension funds or 401k matching contributions</t>
  </si>
  <si>
    <t>Bankruptcy Example</t>
  </si>
  <si>
    <t>Natural Ore</t>
  </si>
  <si>
    <t>copper</t>
  </si>
  <si>
    <t>nickel</t>
  </si>
  <si>
    <t>cobalt</t>
  </si>
  <si>
    <t>platinum</t>
  </si>
  <si>
    <t>gold</t>
  </si>
  <si>
    <t>iron</t>
  </si>
  <si>
    <t>Biwabik Iron Formation</t>
  </si>
  <si>
    <t>na</t>
  </si>
  <si>
    <t>Unit</t>
  </si>
  <si>
    <t>ton</t>
  </si>
  <si>
    <t>Selling Price</t>
  </si>
  <si>
    <t>lb</t>
  </si>
  <si>
    <t>silver</t>
  </si>
  <si>
    <t>oz</t>
  </si>
  <si>
    <t>Recovery in Process Plant</t>
  </si>
  <si>
    <t>Notes</t>
  </si>
  <si>
    <t>Taconite Pellet</t>
  </si>
  <si>
    <t>Ore Mined</t>
  </si>
  <si>
    <t>Metal Content in Ore</t>
  </si>
  <si>
    <t>Metal</t>
  </si>
  <si>
    <t>Duluth Complex Concentrate</t>
  </si>
  <si>
    <t>Value/100 tons of ore</t>
  </si>
  <si>
    <t>no Process Plant needed - no longer available</t>
  </si>
  <si>
    <t>Only customers are North American blast furnaces</t>
  </si>
  <si>
    <t>Must be shipped to refiners to extract metals. Mine owner must sell at a discount or pay for refining.</t>
  </si>
  <si>
    <t>Table 1: Typical Northern Minnesota Mine Revenue</t>
  </si>
  <si>
    <t>Mining Cost</t>
  </si>
  <si>
    <t>Processing Cost</t>
  </si>
  <si>
    <t>Mine Waste Management</t>
  </si>
  <si>
    <t>Waste Rock</t>
  </si>
  <si>
    <t>Stripping Ratio</t>
  </si>
  <si>
    <t>Refining Discount</t>
  </si>
  <si>
    <t>Refining Charges</t>
  </si>
  <si>
    <t>Income</t>
  </si>
  <si>
    <t>Annual Production Tons</t>
  </si>
  <si>
    <t xml:space="preserve">Total Annual  </t>
  </si>
  <si>
    <t>cost</t>
  </si>
  <si>
    <t>Desired Annual Profit</t>
  </si>
  <si>
    <t>Interest Rate</t>
  </si>
  <si>
    <t>Year to Pay Off Loan</t>
  </si>
  <si>
    <t>Available for Loan Payment</t>
  </si>
  <si>
    <t>Loan Amount</t>
  </si>
  <si>
    <t>Table 2: Duluth Complex Mine Parameters</t>
  </si>
  <si>
    <t>Table 3: Duluth Complex Mine Costs and Income</t>
  </si>
  <si>
    <t>Revenue (from Table 1)</t>
  </si>
  <si>
    <t>Mine Financing Example</t>
  </si>
  <si>
    <t xml:space="preserve">In addition to helping arrive at the best project, this type of analysis can be used by those funding construction of a project (company managers for a project funded by the company or those making a loan to fund the project) to fund the project or decide among multiple projects.  </t>
  </si>
  <si>
    <t>This example has a 24/7 schedule with four crews each scheduled for 40 hours a week. This works out to 20 eight hour shifts per week.  But there are 21 eight hour shifts per week. It is assumed that the 21st shift will be covered by overtime. The total annual overtime hours is assumed to be spread over the workers in the 24/7 group and added to there base annual pay.  Table 3 calculates a total add on spread over all scheduled 24/7 workers. The yellow highlighted overtime premium values in Table 3 can be adjusted as required by labor agreement.</t>
  </si>
  <si>
    <t>A key aspect of any business is the cost of the workers.  A mining or manufacturing business typically (unless it cannot sell all that it produces) operates its production facilities 24/7.  This is to maximize the profit of the business. Table 1 shows a schedule and cost development for a production facility. The Day Shift Only workers are the maintenance workers that perform scheduled maintenance on equipment and facilities and the administrative personnel that support the business. The 24/7 workers are the operations workers that produce the product and the maintenance workers that handle production equipment breakdowns. The yellow highlighted values in Table 1 can be adjusted to meet the requirements of the business.</t>
  </si>
  <si>
    <t>Typical public utilities for a community include a supply of water and a waste treatment system for the homes in the community.  The water supply system could consist of a Water Treatment Plant that could draw water from a lake or wells feeding a Water Storage Tank that feeds a water distribution system.  The Water Storage Tank would be located at a high point so that water could reach the homes without pumping.  The tank would also feed a fire protection system (i.e. fire hydrants) and have a reserve of water for that purpose.  The waste treatment system could consist of sewer lines from the homes to a Wastewater Treatment Plant.</t>
  </si>
  <si>
    <t xml:space="preserve">Summer Peak Hourly Usage </t>
  </si>
  <si>
    <t xml:space="preserve">Winter Peak Hourly Usage </t>
  </si>
  <si>
    <t>Any business must be profitable to stay in business.  Table 1 shows the calculation of the profit or loss for a mine based on earlier examples. Some costs are variable with production and are given is a $ per unit of production with the total cost being that times the units (tons in this case) produced. Other production costs are fixed and are the same regardless of the amount of production. In addition to production there are other costs not directly associated with production including debt service, insurance, pensions and taxes. For a given production (yellow highlighted value) and set of costs (blue highlighted values) there is a breakeven price (orange highlighted value) for the product of a business to make a profit (green highlighted value). For the costs shown this is $58.67.</t>
  </si>
  <si>
    <t>In many cases the price of a product is determined by the market and the producer cannot change that.  The producer may be able to lower some costs or adjust the production rate to stay competitive. A business may not be profitable in a given year but if it can show investors that it will be profitable in the future, loans can be obtained to make improvements or carry the business for a period of time.</t>
  </si>
  <si>
    <t>If a company reaches the point where normal investors will not provide the required loans, the company can declare a reorganizational bankruptcy. This is a formal legal process whereby a company can be restructured to become profitable. During this process the company is relived from paying its bills with the understanding that all or part will be paid later (typically workers are still paid) and a bankruptcy court can determine that existing contracts can be modified.</t>
  </si>
  <si>
    <t>Improvement Options Example</t>
  </si>
  <si>
    <t>Variable Cost</t>
  </si>
  <si>
    <t>tons/yr</t>
  </si>
  <si>
    <t>Iron Content in Feed</t>
  </si>
  <si>
    <t xml:space="preserve">Recovery </t>
  </si>
  <si>
    <t>Feed Rate</t>
  </si>
  <si>
    <t>Iron Units</t>
  </si>
  <si>
    <t>Current Feed Rate</t>
  </si>
  <si>
    <t>Current Recovery</t>
  </si>
  <si>
    <t>Current Iron Units</t>
  </si>
  <si>
    <t>$/ton iron unit</t>
  </si>
  <si>
    <t>Current Earnings</t>
  </si>
  <si>
    <t>Earnings</t>
  </si>
  <si>
    <t>Installation $</t>
  </si>
  <si>
    <t>$/ton feed</t>
  </si>
  <si>
    <t>Operating $/ton feed</t>
  </si>
  <si>
    <t xml:space="preserve">Feed Rate </t>
  </si>
  <si>
    <t>Project A</t>
  </si>
  <si>
    <t>Project B</t>
  </si>
  <si>
    <t>Project C</t>
  </si>
  <si>
    <t>Project D</t>
  </si>
  <si>
    <t>Project E</t>
  </si>
  <si>
    <t>Feed Rate Limit</t>
  </si>
  <si>
    <t>Project F</t>
  </si>
  <si>
    <t>Years to Pay Back</t>
  </si>
  <si>
    <t xml:space="preserve"> Table 4 calculates the amount that can be borrowed to construct the mine based on the yellow highlight items which are developed during negotiations with potential investors.</t>
  </si>
  <si>
    <t>This example shows a high level financial analysis for a Duluth Complex mine (copper/nickel with secondary values for cobalt, gold, silver, platinum and palladium) assuming that the design is complete (mine parameters and costs are known) and the remaining task is to obtain financing for construction.</t>
  </si>
  <si>
    <t>For background, Table 1 shows the typical mines of northern Minnesota Natural Ore (past), Taconite Pellet (present) and Duluth Complex (future). Natural Ore iron mines had high grade ore and did not require process plants but there is no Natural Ore left.  Taconite iron mines have low grade ore and require process plants to upgrade the ore and make taconite pellets that can be shipped to and used in blast furnaces. Because of the cost of shipping and global availability of iron, the only customers for Minnesota iron mines are North American blast furnaces. The Duluth Complex ore is very low grade but contains multiple very high value metals.  The value of concentrate from Duluth Complex ore is higher than Taconite Pellets but this concentrate must be sent to a metal refinery for further processing before is can be sold for the metal price.</t>
  </si>
  <si>
    <t xml:space="preserve"> Table 2 has the basic mine parameters as determined by the mine and process plant design. The yellow highlighted Refining Discount can be part of the overall financing negotiations or a separate negotiation depending of the potential investors. Table 3 calculates the mine's annual income based on those parameters and the metal content in the ore and metal prices in Table 1. </t>
  </si>
  <si>
    <t>palladium</t>
  </si>
  <si>
    <t>Table 4: Construction Financing</t>
  </si>
  <si>
    <t>Once the design of a mine is complete (mine parameters and costs are known) the remaining task is to obtain financing for construction.</t>
  </si>
  <si>
    <t>Mine Financing</t>
  </si>
  <si>
    <t>Improvement Options</t>
  </si>
  <si>
    <t xml:space="preserve"> Chapter 6 </t>
  </si>
  <si>
    <t xml:space="preserve">Chapter 5  </t>
  </si>
  <si>
    <t>Table 1: Process Plant Parameters</t>
  </si>
  <si>
    <t>Table 2: Improvement Option Evaluation</t>
  </si>
  <si>
    <t>Design Feed Rate</t>
  </si>
  <si>
    <t>Table 1 shows the Process Plant parameters with the yellow highlighted Feed Rate Limit adjustable to reflect the ability of the mine to deliver ore to the plant if higher than Design Feed Rate or reduced production due to economic conditions if lower than Design Feed Rate.</t>
  </si>
  <si>
    <t xml:space="preserve">There are opportunities to improve a mine's Process Plant as technology and economic conditions change.  </t>
  </si>
  <si>
    <t>Table 2 shows the percent Feed Rate and Recovery change and the Installation and Operating costs for six improvement projects as well as the resulting  Feed Rates, Iron Units produced, Earnings and Years to Pay Back (green highlight). The lowest payback numbers are the most beneficial projects.</t>
  </si>
  <si>
    <t>Ore is the portion of a deposit that can be processed and sold for a profit. Waste Rock is the portion of a deposit that must be removed to get to the Ore. Table 1 lists the high level costs associated with a mine operation. Table 2 lists the factors that impact the revenue obtained from selling the mineral recovered by processing the Ore.  A block is determined to be Ore if its value (Block Tons x Mineral Content x Recovery x Price) is above a Cutoff value. The Cutoff is set to provide sufficient revenue to offset all costs and provide a suitable profit. The lower the Cutoff value, the more of the deposit will be Ore, the lower the average Mineral Content in the Ore will be and the longer the mine life will be. The higher the Cutoff value, the more of the deposit will be Waste Rock, the higher the average Mineral Content in the Ore will be and the shorter the mine life will be.</t>
  </si>
  <si>
    <t>Factor</t>
  </si>
  <si>
    <t xml:space="preserve">Mineral Content      </t>
  </si>
  <si>
    <t>Percent of the mineral in the ore processed that is recovered and not lost to plant waste due to imperfect separation steps.</t>
  </si>
  <si>
    <t>The price paid for the mineral.</t>
  </si>
  <si>
    <t>The capacity of the process plant.</t>
  </si>
  <si>
    <t>Tons Ore x Mineral Content x Recovery x Price</t>
  </si>
  <si>
    <t>Process Plant Capacity million (tons/year)</t>
  </si>
  <si>
    <t>Waste Rock Management Cost ($/ton)</t>
  </si>
  <si>
    <t>Drilling, blasting, loading, hauling Ore and Waste Rock</t>
  </si>
  <si>
    <t>As a minimum Waste Rock stockpiles must be covered with soil and vegetated but depending on the characteristics of the Waste Rock this could include geomembrane covers (and associated long term care) and/or water collection/treatment</t>
  </si>
  <si>
    <t>Tons Waste Rock x (Mining Cost + Waste Rock Management Cost) + Tons Ore x (Mining Cost + Processing Cost)</t>
  </si>
  <si>
    <t>The yellow highlighted values in Tables 1 and 2 can be adjusted to gain insight into how much costs, Recovery and Price can change and the mine will still be profitable as indicated by the green highlighted values in Table 3.</t>
  </si>
  <si>
    <t>The percent of the mineral of interest in a ton of Ore. Determined by the Block Model.</t>
  </si>
  <si>
    <t>Average Mineral Content</t>
  </si>
  <si>
    <t xml:space="preserve"> Revenue</t>
  </si>
  <si>
    <t>from Block Model</t>
  </si>
  <si>
    <t>Calculated</t>
  </si>
  <si>
    <t>Mine Life</t>
  </si>
  <si>
    <t>Table 3 Column 8</t>
  </si>
  <si>
    <t>Table 3 Column 4</t>
  </si>
  <si>
    <t>Table 3 Column 7</t>
  </si>
  <si>
    <t>Annual Average</t>
  </si>
  <si>
    <t>Table 3 is the simple process model for the Reservoir. The blue highlighting indicates historical data that forms the basis for inflow into the Reservoir.  This simple model uses only one year of March data.  A worst case model could take the highest precipitation, most snow on the ground and highest temperature observed over a 100 year period on each day and use those to calculate a worst case inflow. This would be unrealistic for several reasons including very high temperature and most snow on the ground are not likely to be on the same day and the wettest day in March is not likely to be the same day every year.  Another approach is to use the 100 year data to develop average daily values with a statistical distribution for each. Then run the model many times with values generated from the statistical distributions.  This will result in a statistical distribution of outcomes - the probability of an overflow. This probabilistic approach is called Monte Carlo modeling.</t>
  </si>
  <si>
    <t>Taconite mines with Jet Piercing Drills had to make an economic analysis to determine if they should continue to repair the Jet Piercing Drills or replace them with Mechanical Drills. A simplified initial analysis is shown below.</t>
  </si>
  <si>
    <t>In addition to basic operating costs, there are other factors to consider. Because the Mechanical Drill is more productive, fewer drills may be required leading to fewer operators and fewer vacation replacements resulting in a lower overall staff size. Also the Jet Piercing Drills were 10 to 20 years old (and no longer being manufactured) and would have higher maintenance and rebuild cost that the a new replacement Mechanical Drill.</t>
  </si>
  <si>
    <t>Jet Piercing Drill</t>
  </si>
  <si>
    <t>Assuming a power cost of $0.05/kwh, a Jet Piercing Drill has an operating cost of $20/ft drilled (power, burner fuel, liquid oxygen) and can drill 25 ft/hr and a Mechanical Drill has an operating cost of $12/ft drilled (power) and can drill 35 ft/hr. Both require an operator at $50/hr direct cost. If only these operating costs are considered, what $/kwh would make the Jet Piercing Drill more cost effective?</t>
  </si>
  <si>
    <t>Students will be exposed to real business decisions and learn how math is applied to help make those decisions.  While the objective of this activity is not to teach how to design and implement Excel spreadsheets, students may be inspired to learn more about how Excel can help them solve problems.</t>
  </si>
  <si>
    <r>
      <t xml:space="preserve">Math Examples in Real Life Business and Engineering Decisions Related to Chapters in                                                                                                                                         </t>
    </r>
    <r>
      <rPr>
        <b/>
        <i/>
        <sz val="12"/>
        <color theme="1"/>
        <rFont val="Calibri"/>
        <family val="2"/>
        <scheme val="minor"/>
      </rPr>
      <t>Taconite New Life for Minnesota’s Iron Range – The History of Erie Mining Company</t>
    </r>
    <r>
      <rPr>
        <b/>
        <sz val="12"/>
        <color theme="1"/>
        <rFont val="Calibri"/>
        <family val="2"/>
        <scheme val="minor"/>
      </rPr>
      <t xml:space="preserve">. </t>
    </r>
  </si>
  <si>
    <t xml:space="preserve">Math Examples in Real Life Business and Engineering Decisions </t>
  </si>
  <si>
    <t>The purpose of this activity is to illustrate how mathematics is used to address real life business and engineering problems.  This is done by simple examples set up in Excel spreadsheets which have variables (usually highlighted in yellow) that can be adjusted by the student to show the impact on the issue under study by changing the variable.</t>
  </si>
  <si>
    <t>Determine if a mineral deposit can be mined for a profit.</t>
  </si>
  <si>
    <t>Analysis to determine best plant capacity for Mine Feasibility example.</t>
  </si>
  <si>
    <t>When a bulk commodity is shipped in a vessel the supplier, shipper and purchaser need to know the weight of the cargo.</t>
  </si>
  <si>
    <t>Computers allow engineers to model a process and make development or improvement of that process more efficient.</t>
  </si>
  <si>
    <t>The economic analysis to determine if large equipment should be repaired or replaced is important to any business.</t>
  </si>
  <si>
    <t>Determine size and number of haul trucks required.</t>
  </si>
  <si>
    <t>Typical public utilities for a community include a supply of water and a waste treatment system.</t>
  </si>
  <si>
    <t>Businesses that are not profitable enter a bankruptcy process.</t>
  </si>
  <si>
    <t>Once a mineral deposit has been defined by knowledge of its geology and core drilling to adequately sample its Mineral Content, a Block Model can be developed. The Block Model divides the deposit into blocks and assigns each a Block Tons (based on the density of rock from core samples within and near the block) and Mineral Content (based on the chemical analysis of rock from core samples within and near the block). The Block Model can be used to study the deposit and determine if mining it is economically feasible.</t>
  </si>
  <si>
    <t xml:space="preserve">Table 3 shows an example of a 100 million ton deposit with seven different Cutoff values. The blue highlighted values derive from the Block Model. The remaining values are calculated from the blue highlighted values and the yellow highlighted values in Tables 1 and 2. The Cutoff must be above $20 to cover all costs. A Cutoff of $30 provides the maximum profit because even though there is a higher average Mineral Content in the Ore, there is less Ore. </t>
  </si>
  <si>
    <t>In the 1940's any modeling of a process was limited by the fact that  all calculations had to be made manually. The development of computers has allowed engineers to efficiently model a new process or improve an existing one. This simple example is to determine how much space should be allowed in a Reservoir in Duluth MN at the start of the month of March. The inflows to the Reservoir are from precipitation and snow melt. The outflow is through a controllable outlet structure but is limited to a maximum determined by downstream conditions. Table 1 below describes how the model works.</t>
  </si>
  <si>
    <t xml:space="preserve">In the 1940s and 50s, drilling of blast holes in the hard taconite was made feasible for large scale taconite mining by the development of the Jet Piercing Drill. By the 1960s and 70's, Mechanical Drills had reached a size and power that enabled them to compete with the Jet Piercing Drills. The Jet Piercing Drills required water, burner fuel, liquid oxygen and electric power but Mechanical Drills required only electric power. The Mechanical Drills had a higher power consumption because of the large motors required to turn the drill bit and operate the air compressor that blew the rock chips out of the hole. </t>
  </si>
  <si>
    <t>Once a mineral deposit has been determined to be economically feasible (see Mine Feasibility Example), a Plant Capacity can be selected. This is primarily an economic decision.  However other factors can enter in including capital available for construction, availability of workforce for operations and social factors like a very short mine life.</t>
  </si>
  <si>
    <t xml:space="preserve"> There are opportunities to improve a mine's Process Plant as technology and economic conditions change. This example looks at six potential projects that improve Feed Rate (allow more ore to be processed) and/or Recovery (get more of the desired metal that is in the ore into the final product).</t>
  </si>
  <si>
    <t>Project D has a very long payback and would be excluded from further consideration. Projects E and F are Feed Rate Limited and could be more beneficial if the Feed Rate Limit could be increased. Changing the limit from 25,300,000 to 25,800,000 makes Project F the best project but does not help Project E in comparision with the other projects. In addition, there may be limits on the amount available to fund improvement projects so even a good project like Project E may not be installed if funds are not available.</t>
  </si>
  <si>
    <t>Deg F</t>
  </si>
  <si>
    <t>Density</t>
  </si>
  <si>
    <t xml:space="preserve">Table 3 Water Density Adjustment </t>
  </si>
  <si>
    <t xml:space="preserve">Temperature </t>
  </si>
  <si>
    <t>Adjusted Density of Water from Table 3</t>
  </si>
  <si>
    <t>Draft Measurement Accuracy (inches)</t>
  </si>
  <si>
    <t>Water Temperature (32 to 50 degrees)</t>
  </si>
  <si>
    <t>The yellow highlighted Draft Measurement Accuracy in Table 1 can be changed to see the impact on the green highlighted Cargo Measurement Accuracy in Table 2.</t>
  </si>
  <si>
    <t>The yellow highlighted Water Temperature in Table 2 can be changed to see the impact on the green highlighted Weight of Cargo in Table 2. This does not affect the Cargo Measurement Accuracy but does affect the Weight of Cargo.</t>
  </si>
  <si>
    <t>The change in Draft in feet times the area of the vessel at the point of Draft measurement is the volume of water displaced by adding the cargo. This multiplied by the density of water is the weight of the cargo. Because the density of water is a function of the water temperature, an adjustment must be made for water temperature. The accuracy of the cargo weight depends on the accuracy of the measurement of the empty and loaded Drafts. Vessels have markings to indicate Draft and these can be read but wave action, lighting conditions, angle of view can impact how closely these can be read by an observer on a dock.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</si>
</sst>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6" formatCode="&quot;$&quot;#,##0_);[Red]\(&quot;$&quot;#,##0\)"/>
    <numFmt numFmtId="8" formatCode="&quot;$&quot;#,##0.00_);[Red]\(&quot;$&quot;#,##0.00\)"/>
    <numFmt numFmtId="43" formatCode="_(* #,##0.00_);_(* \(#,##0.00\);_(* &quot;-&quot;??_);_(@_)"/>
    <numFmt numFmtId="164" formatCode="0.0"/>
    <numFmt numFmtId="165" formatCode="&quot;$&quot;#,##0.00"/>
    <numFmt numFmtId="166" formatCode="0.0%"/>
    <numFmt numFmtId="167" formatCode="0.000"/>
    <numFmt numFmtId="168" formatCode="&quot;$&quot;#,##0"/>
    <numFmt numFmtId="169" formatCode="0.0000%"/>
    <numFmt numFmtId="170" formatCode="0.000000%"/>
  </numFmts>
  <fonts count="12" x14ac:knownFonts="1">
    <font>
      <sz val="11"/>
      <color theme="1"/>
      <name val="Calibri"/>
      <family val="2"/>
      <scheme val="minor"/>
    </font>
    <font>
      <b/>
      <sz val="11"/>
      <color theme="1"/>
      <name val="Calibri"/>
      <family val="2"/>
      <scheme val="minor"/>
    </font>
    <font>
      <sz val="11"/>
      <color rgb="FF212529"/>
      <name val="Calibri"/>
      <family val="2"/>
      <scheme val="minor"/>
    </font>
    <font>
      <sz val="11"/>
      <name val="Calibri"/>
      <family val="2"/>
      <scheme val="minor"/>
    </font>
    <font>
      <b/>
      <u/>
      <sz val="11"/>
      <color theme="1"/>
      <name val="Calibri"/>
      <family val="2"/>
      <scheme val="minor"/>
    </font>
    <font>
      <sz val="11"/>
      <color theme="1"/>
      <name val="Calibri"/>
      <family val="2"/>
      <scheme val="minor"/>
    </font>
    <font>
      <u/>
      <sz val="11"/>
      <color theme="1"/>
      <name val="Calibri"/>
      <family val="2"/>
      <scheme val="minor"/>
    </font>
    <font>
      <b/>
      <sz val="12"/>
      <color theme="1"/>
      <name val="Calibri"/>
      <family val="2"/>
      <scheme val="minor"/>
    </font>
    <font>
      <b/>
      <i/>
      <sz val="12"/>
      <color theme="1"/>
      <name val="Calibri"/>
      <family val="2"/>
      <scheme val="minor"/>
    </font>
    <font>
      <sz val="12"/>
      <color theme="1"/>
      <name val="Calibri"/>
      <family val="2"/>
      <scheme val="minor"/>
    </font>
    <font>
      <sz val="11"/>
      <color rgb="FFFF0000"/>
      <name val="Calibri"/>
      <family val="2"/>
      <scheme val="minor"/>
    </font>
    <font>
      <b/>
      <sz val="1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39997558519241921"/>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thick">
        <color auto="1"/>
      </left>
      <right/>
      <top style="thin">
        <color auto="1"/>
      </top>
      <bottom style="thin">
        <color auto="1"/>
      </bottom>
      <diagonal/>
    </border>
    <border>
      <left style="thin">
        <color auto="1"/>
      </left>
      <right style="thick">
        <color auto="1"/>
      </right>
      <top style="thin">
        <color auto="1"/>
      </top>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style="thin">
        <color auto="1"/>
      </right>
      <top/>
      <bottom style="thick">
        <color auto="1"/>
      </bottom>
      <diagonal/>
    </border>
  </borders>
  <cellStyleXfs count="3">
    <xf numFmtId="0" fontId="0" fillId="0" borderId="0"/>
    <xf numFmtId="9" fontId="5" fillId="0" borderId="0" applyFont="0" applyFill="0" applyBorder="0" applyAlignment="0" applyProtection="0"/>
    <xf numFmtId="43" fontId="5" fillId="0" borderId="0" applyFont="0" applyFill="0" applyBorder="0" applyAlignment="0" applyProtection="0"/>
  </cellStyleXfs>
  <cellXfs count="282">
    <xf numFmtId="0" fontId="0" fillId="0" borderId="0" xfId="0"/>
    <xf numFmtId="0" fontId="0" fillId="0" borderId="0" xfId="0" applyAlignment="1">
      <alignment horizontal="center" vertical="center"/>
    </xf>
    <xf numFmtId="0" fontId="0" fillId="0" borderId="0" xfId="0" applyAlignment="1">
      <alignment horizontal="center"/>
    </xf>
    <xf numFmtId="164" fontId="0" fillId="0" borderId="0" xfId="0" applyNumberFormat="1" applyAlignment="1">
      <alignment horizontal="center"/>
    </xf>
    <xf numFmtId="0" fontId="0" fillId="0" borderId="1" xfId="0" applyBorder="1"/>
    <xf numFmtId="0" fontId="0" fillId="0" borderId="1" xfId="0" applyBorder="1" applyAlignment="1">
      <alignment horizontal="center" vertical="center"/>
    </xf>
    <xf numFmtId="0" fontId="0" fillId="0" borderId="1" xfId="0" applyBorder="1" applyAlignment="1">
      <alignment horizontal="center"/>
    </xf>
    <xf numFmtId="164" fontId="0" fillId="0" borderId="1" xfId="0" applyNumberFormat="1" applyBorder="1" applyAlignment="1">
      <alignment horizontal="center"/>
    </xf>
    <xf numFmtId="0" fontId="1" fillId="2" borderId="1" xfId="0" applyFont="1" applyFill="1" applyBorder="1"/>
    <xf numFmtId="0" fontId="0" fillId="2" borderId="1" xfId="0" applyFill="1" applyBorder="1" applyAlignment="1">
      <alignment horizontal="center" vertical="center"/>
    </xf>
    <xf numFmtId="0" fontId="0" fillId="2" borderId="1" xfId="0" applyFill="1" applyBorder="1" applyAlignment="1">
      <alignment horizontal="center"/>
    </xf>
    <xf numFmtId="1" fontId="0" fillId="0" borderId="1" xfId="0" applyNumberFormat="1" applyBorder="1" applyAlignment="1">
      <alignment horizontal="center"/>
    </xf>
    <xf numFmtId="0" fontId="0" fillId="0" borderId="1" xfId="0" applyBorder="1" applyAlignment="1">
      <alignment horizontal="center"/>
    </xf>
    <xf numFmtId="165" fontId="0" fillId="0" borderId="1" xfId="0" applyNumberFormat="1" applyBorder="1" applyAlignment="1">
      <alignment horizontal="center"/>
    </xf>
    <xf numFmtId="165" fontId="0" fillId="0" borderId="1" xfId="0" applyNumberFormat="1" applyBorder="1" applyAlignment="1">
      <alignment horizontal="center" vertical="center"/>
    </xf>
    <xf numFmtId="165" fontId="0" fillId="0" borderId="1" xfId="0" applyNumberFormat="1" applyFill="1" applyBorder="1" applyAlignment="1">
      <alignment horizontal="center"/>
    </xf>
    <xf numFmtId="0" fontId="0" fillId="0" borderId="0" xfId="0" applyAlignment="1">
      <alignment vertical="center"/>
    </xf>
    <xf numFmtId="17" fontId="0" fillId="2" borderId="1" xfId="0" applyNumberFormat="1" applyFill="1" applyBorder="1" applyAlignment="1">
      <alignment horizontal="center"/>
    </xf>
    <xf numFmtId="0" fontId="0" fillId="2" borderId="1" xfId="0" applyFill="1" applyBorder="1"/>
    <xf numFmtId="0" fontId="0" fillId="2" borderId="1" xfId="0" applyFill="1" applyBorder="1" applyAlignment="1">
      <alignment horizontal="center"/>
    </xf>
    <xf numFmtId="0" fontId="0" fillId="2" borderId="2" xfId="0" applyFill="1" applyBorder="1" applyAlignment="1">
      <alignment horizontal="center"/>
    </xf>
    <xf numFmtId="0" fontId="0" fillId="2" borderId="1" xfId="0" applyFill="1" applyBorder="1" applyAlignment="1">
      <alignment horizontal="center" wrapText="1"/>
    </xf>
    <xf numFmtId="0" fontId="0" fillId="0" borderId="1" xfId="0" applyBorder="1" applyAlignment="1">
      <alignment horizontal="left"/>
    </xf>
    <xf numFmtId="0" fontId="0" fillId="2" borderId="1" xfId="0" applyFill="1" applyBorder="1" applyAlignment="1">
      <alignment horizontal="center"/>
    </xf>
    <xf numFmtId="0" fontId="0" fillId="0" borderId="1" xfId="0" applyBorder="1" applyAlignment="1">
      <alignment vertical="center"/>
    </xf>
    <xf numFmtId="0" fontId="2" fillId="4" borderId="1" xfId="0" applyFont="1" applyFill="1" applyBorder="1" applyAlignment="1">
      <alignment horizontal="center" vertical="center" wrapText="1"/>
    </xf>
    <xf numFmtId="2" fontId="3" fillId="4" borderId="1" xfId="0" applyNumberFormat="1" applyFont="1" applyFill="1" applyBorder="1" applyAlignment="1">
      <alignment horizontal="center" vertical="center" wrapText="1"/>
    </xf>
    <xf numFmtId="0" fontId="0"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0" xfId="0" applyBorder="1" applyAlignment="1">
      <alignment horizontal="center"/>
    </xf>
    <xf numFmtId="0" fontId="0" fillId="0" borderId="0" xfId="0" applyBorder="1" applyAlignment="1">
      <alignment horizontal="center" wrapText="1"/>
    </xf>
    <xf numFmtId="1" fontId="0" fillId="0" borderId="1" xfId="0" applyNumberFormat="1" applyFill="1" applyBorder="1" applyAlignment="1">
      <alignment horizontal="center"/>
    </xf>
    <xf numFmtId="164" fontId="0" fillId="4" borderId="1" xfId="0" applyNumberFormat="1" applyFill="1" applyBorder="1" applyAlignment="1">
      <alignment horizontal="center"/>
    </xf>
    <xf numFmtId="5" fontId="0" fillId="0" borderId="1" xfId="0" applyNumberFormat="1" applyFont="1" applyFill="1" applyBorder="1" applyAlignment="1">
      <alignment horizontal="center" vertical="center" wrapText="1"/>
    </xf>
    <xf numFmtId="5" fontId="0" fillId="0" borderId="1" xfId="0" applyNumberFormat="1" applyFill="1" applyBorder="1" applyAlignment="1">
      <alignment horizontal="center"/>
    </xf>
    <xf numFmtId="0" fontId="0" fillId="0" borderId="1" xfId="0" applyBorder="1" applyAlignment="1">
      <alignment wrapText="1"/>
    </xf>
    <xf numFmtId="0" fontId="1" fillId="0" borderId="0" xfId="0" applyFont="1"/>
    <xf numFmtId="5" fontId="0" fillId="0" borderId="1" xfId="0" applyNumberFormat="1" applyBorder="1" applyAlignment="1">
      <alignment horizontal="center"/>
    </xf>
    <xf numFmtId="165" fontId="0" fillId="2" borderId="1" xfId="0" applyNumberFormat="1" applyFill="1" applyBorder="1" applyAlignment="1">
      <alignment horizontal="center"/>
    </xf>
    <xf numFmtId="0" fontId="0" fillId="0" borderId="1" xfId="0" applyBorder="1" applyAlignment="1">
      <alignment horizontal="center"/>
    </xf>
    <xf numFmtId="0" fontId="0" fillId="2" borderId="1" xfId="0" applyFill="1" applyBorder="1" applyAlignment="1">
      <alignment horizontal="center"/>
    </xf>
    <xf numFmtId="0" fontId="0" fillId="2" borderId="1" xfId="0" applyFill="1" applyBorder="1" applyAlignment="1">
      <alignment horizontal="right"/>
    </xf>
    <xf numFmtId="0" fontId="0" fillId="0" borderId="0" xfId="0" applyAlignment="1">
      <alignment horizontal="right"/>
    </xf>
    <xf numFmtId="9" fontId="0" fillId="0" borderId="1" xfId="1" applyFont="1" applyBorder="1" applyAlignment="1">
      <alignment horizontal="center"/>
    </xf>
    <xf numFmtId="0" fontId="0" fillId="2" borderId="1" xfId="0" applyFill="1" applyBorder="1" applyAlignment="1">
      <alignment horizontal="center" wrapText="1"/>
    </xf>
    <xf numFmtId="0" fontId="0" fillId="0" borderId="1" xfId="0" applyBorder="1" applyAlignment="1">
      <alignment horizontal="center"/>
    </xf>
    <xf numFmtId="0" fontId="0" fillId="2" borderId="1" xfId="0" applyFill="1" applyBorder="1" applyAlignment="1">
      <alignment horizontal="center"/>
    </xf>
    <xf numFmtId="9" fontId="0" fillId="0" borderId="1" xfId="1" applyFont="1" applyFill="1" applyBorder="1" applyAlignment="1">
      <alignment horizontal="center" vertical="center"/>
    </xf>
    <xf numFmtId="165" fontId="0" fillId="0" borderId="0" xfId="0" applyNumberFormat="1" applyBorder="1" applyAlignment="1">
      <alignment horizontal="center"/>
    </xf>
    <xf numFmtId="5" fontId="0" fillId="5" borderId="1" xfId="0" applyNumberFormat="1" applyFill="1" applyBorder="1" applyAlignment="1">
      <alignment horizontal="center"/>
    </xf>
    <xf numFmtId="1" fontId="0" fillId="5" borderId="1" xfId="0" applyNumberFormat="1" applyFill="1" applyBorder="1" applyAlignment="1">
      <alignment horizontal="center"/>
    </xf>
    <xf numFmtId="165" fontId="4" fillId="5" borderId="1" xfId="0" applyNumberFormat="1" applyFont="1" applyFill="1" applyBorder="1" applyAlignment="1">
      <alignment horizontal="center"/>
    </xf>
    <xf numFmtId="9" fontId="0" fillId="5" borderId="1" xfId="0" applyNumberFormat="1" applyFill="1" applyBorder="1" applyAlignment="1">
      <alignment horizontal="center"/>
    </xf>
    <xf numFmtId="0" fontId="0" fillId="0" borderId="1" xfId="0" applyFill="1" applyBorder="1" applyAlignment="1">
      <alignment horizontal="center" vertical="center" wrapText="1"/>
    </xf>
    <xf numFmtId="1" fontId="0" fillId="0" borderId="1" xfId="0" applyNumberFormat="1" applyFont="1" applyFill="1" applyBorder="1" applyAlignment="1">
      <alignment horizontal="center" vertical="center" wrapText="1"/>
    </xf>
    <xf numFmtId="3" fontId="0" fillId="0" borderId="1" xfId="0" applyNumberFormat="1" applyFill="1" applyBorder="1" applyAlignment="1">
      <alignment horizontal="center"/>
    </xf>
    <xf numFmtId="4" fontId="0" fillId="0" borderId="1" xfId="0" applyNumberFormat="1" applyBorder="1" applyAlignment="1">
      <alignment horizontal="center"/>
    </xf>
    <xf numFmtId="39" fontId="0" fillId="0" borderId="1" xfId="0" applyNumberFormat="1" applyBorder="1" applyAlignment="1">
      <alignment horizontal="center"/>
    </xf>
    <xf numFmtId="0" fontId="2" fillId="0" borderId="1" xfId="0"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66" fontId="3" fillId="0" borderId="1" xfId="1" applyNumberFormat="1" applyFont="1" applyFill="1" applyBorder="1" applyAlignment="1">
      <alignment horizontal="center" vertical="center" wrapText="1"/>
    </xf>
    <xf numFmtId="164" fontId="0" fillId="0" borderId="1" xfId="0" applyNumberFormat="1" applyFill="1" applyBorder="1" applyAlignment="1">
      <alignment horizontal="center"/>
    </xf>
    <xf numFmtId="9" fontId="0" fillId="0" borderId="1" xfId="1" applyFont="1" applyFill="1" applyBorder="1" applyAlignment="1">
      <alignment horizontal="center"/>
    </xf>
    <xf numFmtId="165" fontId="0" fillId="2" borderId="1" xfId="0" applyNumberFormat="1" applyFill="1" applyBorder="1" applyAlignment="1">
      <alignment horizontal="right"/>
    </xf>
    <xf numFmtId="0" fontId="0" fillId="2" borderId="1" xfId="0" applyFill="1" applyBorder="1" applyAlignment="1"/>
    <xf numFmtId="0" fontId="0" fillId="2" borderId="1" xfId="0" applyFill="1" applyBorder="1" applyAlignment="1">
      <alignment wrapText="1"/>
    </xf>
    <xf numFmtId="37" fontId="0" fillId="5" borderId="1" xfId="0" applyNumberFormat="1" applyFill="1" applyBorder="1" applyAlignment="1">
      <alignment horizontal="center"/>
    </xf>
    <xf numFmtId="0" fontId="0" fillId="0" borderId="1" xfId="0" applyBorder="1" applyAlignment="1">
      <alignment horizontal="center"/>
    </xf>
    <xf numFmtId="0" fontId="0" fillId="2" borderId="1" xfId="0" applyFill="1" applyBorder="1" applyAlignment="1">
      <alignment horizontal="right"/>
    </xf>
    <xf numFmtId="0" fontId="0" fillId="2" borderId="1" xfId="0" applyFill="1" applyBorder="1" applyAlignment="1">
      <alignment horizontal="center"/>
    </xf>
    <xf numFmtId="167" fontId="0" fillId="0" borderId="1" xfId="0" applyNumberFormat="1" applyBorder="1" applyAlignment="1">
      <alignment horizontal="center"/>
    </xf>
    <xf numFmtId="3" fontId="0" fillId="0" borderId="1" xfId="0" applyNumberFormat="1" applyBorder="1" applyAlignment="1">
      <alignment horizontal="center"/>
    </xf>
    <xf numFmtId="10" fontId="0" fillId="5" borderId="1" xfId="1" applyNumberFormat="1" applyFont="1" applyFill="1" applyBorder="1" applyAlignment="1">
      <alignment horizontal="center"/>
    </xf>
    <xf numFmtId="0" fontId="0" fillId="2" borderId="1" xfId="0" applyFill="1" applyBorder="1" applyAlignment="1">
      <alignment horizontal="center" wrapText="1"/>
    </xf>
    <xf numFmtId="0" fontId="0" fillId="0" borderId="1" xfId="0" applyBorder="1" applyAlignment="1">
      <alignment horizontal="center"/>
    </xf>
    <xf numFmtId="0" fontId="0" fillId="2" borderId="1" xfId="0" applyFill="1" applyBorder="1" applyAlignment="1">
      <alignment horizontal="right"/>
    </xf>
    <xf numFmtId="0" fontId="0" fillId="2" borderId="1" xfId="0" applyFill="1" applyBorder="1" applyAlignment="1">
      <alignment horizontal="center"/>
    </xf>
    <xf numFmtId="9" fontId="0" fillId="0" borderId="0" xfId="0" applyNumberFormat="1" applyAlignment="1">
      <alignment horizontal="center"/>
    </xf>
    <xf numFmtId="168" fontId="0" fillId="0" borderId="1" xfId="0" applyNumberFormat="1" applyBorder="1" applyAlignment="1">
      <alignment horizontal="center" wrapText="1"/>
    </xf>
    <xf numFmtId="168" fontId="0" fillId="0" borderId="1" xfId="0" applyNumberFormat="1" applyBorder="1" applyAlignment="1">
      <alignment horizontal="center"/>
    </xf>
    <xf numFmtId="9" fontId="0" fillId="0" borderId="1" xfId="0" applyNumberFormat="1" applyBorder="1" applyAlignment="1">
      <alignment horizontal="center"/>
    </xf>
    <xf numFmtId="10" fontId="0" fillId="0" borderId="1" xfId="0" applyNumberFormat="1" applyBorder="1" applyAlignment="1">
      <alignment horizontal="center"/>
    </xf>
    <xf numFmtId="168" fontId="0" fillId="2" borderId="1" xfId="0" applyNumberFormat="1" applyFill="1" applyBorder="1" applyAlignment="1">
      <alignment horizontal="center" wrapText="1"/>
    </xf>
    <xf numFmtId="168" fontId="0" fillId="2" borderId="1" xfId="0" applyNumberFormat="1" applyFill="1" applyBorder="1" applyAlignment="1">
      <alignment horizontal="center"/>
    </xf>
    <xf numFmtId="0" fontId="1" fillId="2" borderId="1" xfId="0" applyFont="1" applyFill="1" applyBorder="1" applyAlignment="1">
      <alignment horizontal="right"/>
    </xf>
    <xf numFmtId="0" fontId="0" fillId="0" borderId="0" xfId="0" applyBorder="1" applyAlignment="1">
      <alignment horizontal="right"/>
    </xf>
    <xf numFmtId="168" fontId="0" fillId="0" borderId="0" xfId="0" applyNumberFormat="1" applyBorder="1" applyAlignment="1">
      <alignment horizontal="center"/>
    </xf>
    <xf numFmtId="10" fontId="0" fillId="0" borderId="0" xfId="0" applyNumberFormat="1" applyBorder="1" applyAlignment="1">
      <alignment horizontal="center"/>
    </xf>
    <xf numFmtId="0" fontId="6" fillId="2" borderId="1" xfId="0" applyFont="1" applyFill="1" applyBorder="1" applyAlignment="1">
      <alignment horizontal="right"/>
    </xf>
    <xf numFmtId="0" fontId="6" fillId="0" borderId="1" xfId="0" applyFont="1" applyBorder="1" applyAlignment="1">
      <alignment horizontal="center"/>
    </xf>
    <xf numFmtId="168" fontId="6" fillId="0" borderId="1" xfId="0" applyNumberFormat="1" applyFont="1" applyBorder="1" applyAlignment="1">
      <alignment horizontal="center"/>
    </xf>
    <xf numFmtId="10" fontId="6" fillId="0" borderId="1" xfId="0" applyNumberFormat="1" applyFont="1" applyBorder="1" applyAlignment="1">
      <alignment horizontal="center"/>
    </xf>
    <xf numFmtId="168" fontId="6" fillId="5" borderId="1" xfId="0" applyNumberFormat="1" applyFont="1" applyFill="1" applyBorder="1" applyAlignment="1">
      <alignment horizontal="center"/>
    </xf>
    <xf numFmtId="9" fontId="0" fillId="0" borderId="1" xfId="1" applyNumberFormat="1" applyFont="1" applyBorder="1" applyAlignment="1">
      <alignment horizontal="center"/>
    </xf>
    <xf numFmtId="0" fontId="0" fillId="0" borderId="1" xfId="0" applyBorder="1" applyAlignment="1">
      <alignment horizontal="center" vertical="center" wrapText="1"/>
    </xf>
    <xf numFmtId="0" fontId="0" fillId="2" borderId="1" xfId="0" applyFill="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0" fillId="2" borderId="1" xfId="0" applyFill="1" applyBorder="1" applyAlignment="1">
      <alignment horizontal="center"/>
    </xf>
    <xf numFmtId="0" fontId="0" fillId="2" borderId="1" xfId="0" applyFill="1" applyBorder="1" applyAlignment="1">
      <alignment horizontal="right"/>
    </xf>
    <xf numFmtId="0" fontId="0" fillId="0" borderId="1" xfId="0" applyFill="1" applyBorder="1" applyAlignment="1">
      <alignment horizontal="center" vertical="center"/>
    </xf>
    <xf numFmtId="0" fontId="0" fillId="2" borderId="1" xfId="0" applyFill="1" applyBorder="1" applyAlignment="1">
      <alignment horizontal="center" wrapText="1"/>
    </xf>
    <xf numFmtId="0" fontId="0" fillId="0" borderId="1" xfId="0" applyBorder="1" applyAlignment="1">
      <alignment horizontal="center" vertical="center"/>
    </xf>
    <xf numFmtId="0" fontId="0" fillId="2" borderId="1" xfId="0" applyFill="1" applyBorder="1" applyAlignment="1">
      <alignment horizontal="center"/>
    </xf>
    <xf numFmtId="0" fontId="0" fillId="0" borderId="1" xfId="0" applyBorder="1" applyAlignment="1">
      <alignment horizontal="right"/>
    </xf>
    <xf numFmtId="37" fontId="0" fillId="0" borderId="1" xfId="0" applyNumberFormat="1" applyBorder="1" applyAlignment="1">
      <alignment horizontal="center"/>
    </xf>
    <xf numFmtId="3" fontId="0" fillId="5" borderId="1" xfId="0" applyNumberFormat="1" applyFill="1" applyBorder="1" applyAlignment="1">
      <alignment horizontal="center"/>
    </xf>
    <xf numFmtId="37" fontId="0" fillId="0" borderId="1" xfId="0" applyNumberFormat="1" applyBorder="1" applyAlignment="1">
      <alignment horizontal="center" vertical="center"/>
    </xf>
    <xf numFmtId="3" fontId="0" fillId="0" borderId="1" xfId="0" applyNumberFormat="1" applyBorder="1" applyAlignment="1">
      <alignment horizontal="center" vertical="center"/>
    </xf>
    <xf numFmtId="0" fontId="0" fillId="2" borderId="1" xfId="0" applyFill="1" applyBorder="1" applyAlignment="1">
      <alignment horizontal="right" vertical="center"/>
    </xf>
    <xf numFmtId="37" fontId="0" fillId="5" borderId="1" xfId="2" applyNumberFormat="1" applyFont="1" applyFill="1" applyBorder="1" applyAlignment="1">
      <alignment horizontal="center" vertical="center"/>
    </xf>
    <xf numFmtId="37" fontId="0" fillId="5" borderId="1" xfId="2" applyNumberFormat="1" applyFont="1" applyFill="1" applyBorder="1" applyAlignment="1">
      <alignment horizontal="center"/>
    </xf>
    <xf numFmtId="37" fontId="0" fillId="5" borderId="1" xfId="0" applyNumberFormat="1" applyFill="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xf>
    <xf numFmtId="0" fontId="0" fillId="2" borderId="1" xfId="0" applyFill="1" applyBorder="1" applyAlignment="1">
      <alignment horizontal="right"/>
    </xf>
    <xf numFmtId="0" fontId="0" fillId="0" borderId="0" xfId="0" applyAlignment="1"/>
    <xf numFmtId="0" fontId="6" fillId="0" borderId="1" xfId="0" applyFont="1" applyBorder="1" applyAlignment="1">
      <alignment horizontal="center" vertical="center"/>
    </xf>
    <xf numFmtId="168" fontId="0" fillId="0" borderId="1" xfId="0" applyNumberFormat="1" applyBorder="1" applyAlignment="1">
      <alignment horizontal="center" vertical="center"/>
    </xf>
    <xf numFmtId="0" fontId="6" fillId="2" borderId="1" xfId="0" applyFont="1" applyFill="1" applyBorder="1" applyAlignment="1">
      <alignment horizontal="right" vertical="center"/>
    </xf>
    <xf numFmtId="0" fontId="1" fillId="2" borderId="1" xfId="0" applyFont="1" applyFill="1" applyBorder="1" applyAlignment="1">
      <alignment horizontal="center" wrapText="1"/>
    </xf>
    <xf numFmtId="168" fontId="0" fillId="5" borderId="1" xfId="0" applyNumberFormat="1" applyFill="1" applyBorder="1" applyAlignment="1">
      <alignment horizontal="center" vertical="center"/>
    </xf>
    <xf numFmtId="0" fontId="0" fillId="2" borderId="1" xfId="0"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center"/>
    </xf>
    <xf numFmtId="0" fontId="0" fillId="2" borderId="1" xfId="0" applyFill="1" applyBorder="1" applyAlignment="1">
      <alignment horizontal="right"/>
    </xf>
    <xf numFmtId="0" fontId="0" fillId="2" borderId="1" xfId="0" applyFill="1" applyBorder="1" applyAlignment="1">
      <alignment horizontal="center"/>
    </xf>
    <xf numFmtId="165" fontId="0" fillId="6" borderId="1" xfId="0" applyNumberFormat="1" applyFill="1" applyBorder="1" applyAlignment="1">
      <alignment horizontal="center" vertical="center"/>
    </xf>
    <xf numFmtId="168" fontId="0" fillId="6" borderId="1" xfId="0" applyNumberFormat="1" applyFill="1" applyBorder="1" applyAlignment="1">
      <alignment horizontal="center" vertical="center"/>
    </xf>
    <xf numFmtId="165" fontId="0" fillId="7" borderId="1" xfId="0" applyNumberFormat="1" applyFill="1" applyBorder="1" applyAlignment="1">
      <alignment horizontal="center" vertical="center"/>
    </xf>
    <xf numFmtId="0" fontId="1" fillId="2" borderId="1" xfId="0" applyFont="1" applyFill="1" applyBorder="1" applyAlignment="1">
      <alignment horizontal="right" vertical="center"/>
    </xf>
    <xf numFmtId="0" fontId="0" fillId="0" borderId="1" xfId="0" applyBorder="1" applyAlignment="1">
      <alignment horizontal="center"/>
    </xf>
    <xf numFmtId="0" fontId="0" fillId="2" borderId="1" xfId="0" applyFill="1" applyBorder="1" applyAlignment="1">
      <alignment horizontal="center" wrapText="1"/>
    </xf>
    <xf numFmtId="0" fontId="0" fillId="2" borderId="1" xfId="0" applyFill="1" applyBorder="1" applyAlignment="1">
      <alignment horizontal="center"/>
    </xf>
    <xf numFmtId="0" fontId="0" fillId="2" borderId="1" xfId="0" applyFill="1" applyBorder="1" applyAlignment="1">
      <alignment horizontal="right"/>
    </xf>
    <xf numFmtId="9" fontId="0" fillId="0" borderId="0" xfId="1" applyFont="1" applyAlignment="1">
      <alignment horizontal="center"/>
    </xf>
    <xf numFmtId="0" fontId="0" fillId="0" borderId="0" xfId="0" applyAlignment="1">
      <alignment horizontal="center"/>
    </xf>
    <xf numFmtId="0" fontId="2" fillId="0" borderId="0" xfId="0" applyFont="1" applyFill="1" applyBorder="1" applyAlignment="1">
      <alignment horizontal="center" vertical="center" wrapText="1"/>
    </xf>
    <xf numFmtId="164" fontId="0" fillId="0" borderId="0" xfId="0" applyNumberFormat="1" applyFill="1" applyBorder="1" applyAlignment="1">
      <alignment horizontal="center"/>
    </xf>
    <xf numFmtId="166" fontId="3" fillId="0" borderId="0" xfId="1" applyNumberFormat="1" applyFont="1" applyFill="1" applyBorder="1" applyAlignment="1">
      <alignment horizontal="center" vertical="center" wrapText="1"/>
    </xf>
    <xf numFmtId="5" fontId="0" fillId="0" borderId="0" xfId="0" applyNumberFormat="1" applyFont="1" applyFill="1" applyBorder="1" applyAlignment="1">
      <alignment horizontal="center" vertical="center" wrapText="1"/>
    </xf>
    <xf numFmtId="5" fontId="0" fillId="0" borderId="0" xfId="0" applyNumberFormat="1" applyFill="1" applyBorder="1" applyAlignment="1">
      <alignment horizontal="center"/>
    </xf>
    <xf numFmtId="39" fontId="0" fillId="0" borderId="0" xfId="0" applyNumberFormat="1" applyBorder="1" applyAlignment="1">
      <alignment horizontal="center"/>
    </xf>
    <xf numFmtId="1" fontId="0" fillId="0" borderId="0" xfId="0" applyNumberFormat="1" applyFill="1" applyBorder="1" applyAlignment="1">
      <alignment horizontal="center"/>
    </xf>
    <xf numFmtId="0" fontId="0" fillId="0" borderId="1" xfId="0" applyBorder="1" applyAlignment="1">
      <alignment horizontal="right" vertical="center"/>
    </xf>
    <xf numFmtId="9" fontId="0" fillId="0" borderId="1" xfId="1" applyFont="1" applyBorder="1" applyAlignment="1">
      <alignment horizontal="center" vertical="center"/>
    </xf>
    <xf numFmtId="10" fontId="0" fillId="0" borderId="1" xfId="1" applyNumberFormat="1" applyFont="1" applyBorder="1" applyAlignment="1">
      <alignment horizontal="center" vertical="center"/>
    </xf>
    <xf numFmtId="169" fontId="0" fillId="0" borderId="1" xfId="1" applyNumberFormat="1" applyFont="1" applyBorder="1" applyAlignment="1">
      <alignment horizontal="center" vertical="center"/>
    </xf>
    <xf numFmtId="170" fontId="0" fillId="0" borderId="1" xfId="1" applyNumberFormat="1" applyFont="1" applyBorder="1" applyAlignment="1">
      <alignment horizontal="center" vertical="center"/>
    </xf>
    <xf numFmtId="4" fontId="0" fillId="0" borderId="0" xfId="0" applyNumberFormat="1" applyAlignment="1">
      <alignment horizontal="center" vertical="center"/>
    </xf>
    <xf numFmtId="0" fontId="6" fillId="0" borderId="1" xfId="0" applyFont="1" applyBorder="1" applyAlignment="1">
      <alignment horizontal="right"/>
    </xf>
    <xf numFmtId="0" fontId="6" fillId="0" borderId="1" xfId="0" applyFont="1" applyBorder="1" applyAlignment="1">
      <alignment horizontal="right" vertical="center"/>
    </xf>
    <xf numFmtId="168" fontId="0" fillId="0" borderId="1" xfId="0" applyNumberFormat="1" applyBorder="1" applyAlignment="1">
      <alignment horizontal="center"/>
    </xf>
    <xf numFmtId="0" fontId="0" fillId="2" borderId="1" xfId="0" applyFill="1" applyBorder="1" applyAlignment="1">
      <alignment horizontal="righ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0" fillId="2" borderId="1" xfId="0" applyFill="1" applyBorder="1" applyAlignment="1">
      <alignment horizontal="center"/>
    </xf>
    <xf numFmtId="0" fontId="0" fillId="0" borderId="0" xfId="0" applyAlignment="1">
      <alignment horizontal="center"/>
    </xf>
    <xf numFmtId="166" fontId="0" fillId="0" borderId="1" xfId="1" applyNumberFormat="1" applyFont="1" applyBorder="1" applyAlignment="1">
      <alignment horizontal="center"/>
    </xf>
    <xf numFmtId="4" fontId="0" fillId="5" borderId="1" xfId="0" applyNumberFormat="1" applyFill="1" applyBorder="1" applyAlignment="1">
      <alignment horizontal="center"/>
    </xf>
    <xf numFmtId="0" fontId="0" fillId="0" borderId="0" xfId="0" applyAlignment="1">
      <alignment horizontal="left"/>
    </xf>
    <xf numFmtId="0" fontId="0" fillId="0" borderId="1" xfId="0" applyBorder="1" applyAlignment="1">
      <alignment horizontal="center" vertical="center" wrapText="1"/>
    </xf>
    <xf numFmtId="0" fontId="0" fillId="2" borderId="3" xfId="0" applyFill="1" applyBorder="1" applyAlignment="1">
      <alignment horizontal="center"/>
    </xf>
    <xf numFmtId="0" fontId="0" fillId="0" borderId="1" xfId="0" applyBorder="1" applyAlignment="1">
      <alignment horizontal="center" wrapText="1"/>
    </xf>
    <xf numFmtId="0" fontId="0" fillId="2" borderId="1" xfId="0" applyFill="1" applyBorder="1" applyAlignment="1">
      <alignment horizontal="center"/>
    </xf>
    <xf numFmtId="0" fontId="0" fillId="0" borderId="1" xfId="0" applyBorder="1" applyAlignment="1">
      <alignment horizontal="center" vertical="center"/>
    </xf>
    <xf numFmtId="0" fontId="0" fillId="2" borderId="2" xfId="0" applyFill="1" applyBorder="1" applyAlignment="1">
      <alignment horizontal="center" wrapText="1"/>
    </xf>
    <xf numFmtId="165" fontId="0" fillId="2" borderId="3" xfId="0" applyNumberFormat="1" applyFill="1" applyBorder="1" applyAlignment="1">
      <alignment horizontal="center"/>
    </xf>
    <xf numFmtId="0" fontId="0" fillId="2" borderId="15" xfId="0" applyFill="1" applyBorder="1" applyAlignment="1">
      <alignment horizontal="center"/>
    </xf>
    <xf numFmtId="0" fontId="2" fillId="4" borderId="16" xfId="0" applyFont="1" applyFill="1" applyBorder="1" applyAlignment="1">
      <alignment horizontal="center" vertical="center" wrapText="1"/>
    </xf>
    <xf numFmtId="166" fontId="3" fillId="4" borderId="17" xfId="1" applyNumberFormat="1" applyFont="1" applyFill="1" applyBorder="1" applyAlignment="1">
      <alignment horizontal="center" vertical="center" wrapText="1"/>
    </xf>
    <xf numFmtId="0" fontId="2" fillId="4" borderId="18" xfId="0" applyFont="1" applyFill="1" applyBorder="1" applyAlignment="1">
      <alignment horizontal="center" vertical="center" wrapText="1"/>
    </xf>
    <xf numFmtId="164" fontId="0" fillId="4" borderId="19" xfId="0" applyNumberFormat="1" applyFill="1" applyBorder="1" applyAlignment="1">
      <alignment horizontal="center"/>
    </xf>
    <xf numFmtId="166" fontId="3" fillId="4" borderId="20" xfId="1" applyNumberFormat="1" applyFont="1" applyFill="1" applyBorder="1" applyAlignment="1">
      <alignment horizontal="center" vertical="center" wrapText="1"/>
    </xf>
    <xf numFmtId="0" fontId="0" fillId="2" borderId="17" xfId="0" applyFill="1" applyBorder="1" applyAlignment="1">
      <alignment horizontal="center"/>
    </xf>
    <xf numFmtId="5" fontId="0" fillId="0" borderId="16" xfId="0" applyNumberFormat="1" applyFont="1" applyFill="1" applyBorder="1" applyAlignment="1">
      <alignment horizontal="center" vertical="center" wrapText="1"/>
    </xf>
    <xf numFmtId="1" fontId="0" fillId="0" borderId="17" xfId="0" applyNumberFormat="1" applyFill="1" applyBorder="1" applyAlignment="1">
      <alignment horizontal="center"/>
    </xf>
    <xf numFmtId="5" fontId="0" fillId="0" borderId="18" xfId="0" applyNumberFormat="1" applyFont="1" applyFill="1" applyBorder="1" applyAlignment="1">
      <alignment horizontal="center" vertical="center" wrapText="1"/>
    </xf>
    <xf numFmtId="5" fontId="0" fillId="0" borderId="19" xfId="0" applyNumberFormat="1" applyFill="1" applyBorder="1" applyAlignment="1">
      <alignment horizontal="center"/>
    </xf>
    <xf numFmtId="5" fontId="0" fillId="5" borderId="19" xfId="0" applyNumberFormat="1" applyFill="1" applyBorder="1" applyAlignment="1">
      <alignment horizontal="center"/>
    </xf>
    <xf numFmtId="5" fontId="0" fillId="0" borderId="19" xfId="0" applyNumberFormat="1" applyBorder="1" applyAlignment="1">
      <alignment horizontal="center"/>
    </xf>
    <xf numFmtId="1" fontId="0" fillId="0" borderId="20" xfId="0" applyNumberFormat="1" applyFill="1" applyBorder="1" applyAlignment="1">
      <alignment horizontal="center"/>
    </xf>
    <xf numFmtId="0" fontId="0" fillId="2" borderId="21" xfId="0" applyFill="1" applyBorder="1" applyAlignment="1">
      <alignment horizontal="center"/>
    </xf>
    <xf numFmtId="0" fontId="0" fillId="2" borderId="2" xfId="0" applyFill="1" applyBorder="1"/>
    <xf numFmtId="17" fontId="0" fillId="2" borderId="2" xfId="0" applyNumberFormat="1" applyFill="1" applyBorder="1" applyAlignment="1"/>
    <xf numFmtId="0" fontId="0" fillId="2" borderId="21" xfId="0" applyFill="1" applyBorder="1" applyAlignment="1">
      <alignment horizont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3" fontId="0" fillId="0" borderId="1" xfId="0" applyNumberFormat="1" applyBorder="1" applyAlignment="1">
      <alignment horizontal="center"/>
    </xf>
    <xf numFmtId="0" fontId="0" fillId="0" borderId="0" xfId="0" applyAlignment="1">
      <alignment horizontal="center"/>
    </xf>
    <xf numFmtId="167" fontId="0" fillId="0" borderId="0" xfId="0" applyNumberFormat="1" applyAlignment="1">
      <alignment horizontal="center"/>
    </xf>
    <xf numFmtId="0" fontId="0" fillId="0" borderId="0" xfId="0" applyFill="1" applyBorder="1" applyAlignment="1">
      <alignment horizontal="right"/>
    </xf>
    <xf numFmtId="10" fontId="0" fillId="0" borderId="0" xfId="1" applyNumberFormat="1" applyFont="1" applyFill="1" applyBorder="1" applyAlignment="1">
      <alignment horizontal="center"/>
    </xf>
    <xf numFmtId="0" fontId="10" fillId="0" borderId="1" xfId="0" applyFont="1" applyBorder="1" applyAlignment="1">
      <alignment horizontal="center"/>
    </xf>
    <xf numFmtId="0" fontId="0" fillId="2" borderId="1" xfId="0" applyFill="1" applyBorder="1" applyAlignment="1">
      <alignment horizont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xf>
    <xf numFmtId="0" fontId="3" fillId="0" borderId="1" xfId="0" applyFont="1" applyBorder="1" applyAlignment="1">
      <alignment horizontal="center"/>
    </xf>
    <xf numFmtId="167" fontId="3" fillId="0" borderId="1" xfId="0" applyNumberFormat="1" applyFont="1" applyBorder="1" applyAlignment="1">
      <alignment horizontal="center"/>
    </xf>
    <xf numFmtId="0" fontId="3" fillId="2" borderId="1" xfId="0" applyFont="1" applyFill="1" applyBorder="1" applyAlignment="1">
      <alignment horizontal="right"/>
    </xf>
    <xf numFmtId="165" fontId="0" fillId="3" borderId="1" xfId="0" applyNumberFormat="1" applyFill="1" applyBorder="1" applyAlignment="1" applyProtection="1">
      <alignment horizontal="center" wrapText="1"/>
      <protection locked="0"/>
    </xf>
    <xf numFmtId="165" fontId="0" fillId="3" borderId="1" xfId="0" applyNumberFormat="1" applyFill="1" applyBorder="1" applyAlignment="1" applyProtection="1">
      <alignment horizontal="center" vertical="center" wrapText="1"/>
      <protection locked="0"/>
    </xf>
    <xf numFmtId="9" fontId="0" fillId="3" borderId="1" xfId="1" applyFont="1" applyFill="1" applyBorder="1" applyAlignment="1" applyProtection="1">
      <alignment horizontal="center" vertical="center"/>
      <protection locked="0"/>
    </xf>
    <xf numFmtId="165" fontId="0" fillId="3" borderId="1" xfId="0" applyNumberFormat="1" applyFill="1"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0" fillId="3" borderId="1" xfId="0" applyFill="1" applyBorder="1" applyAlignment="1" applyProtection="1">
      <alignment horizontal="center"/>
      <protection locked="0"/>
    </xf>
    <xf numFmtId="165" fontId="0" fillId="3" borderId="1" xfId="0" applyNumberFormat="1" applyFill="1" applyBorder="1" applyAlignment="1" applyProtection="1">
      <alignment horizontal="center"/>
      <protection locked="0"/>
    </xf>
    <xf numFmtId="3" fontId="3" fillId="3" borderId="1" xfId="0" applyNumberFormat="1" applyFont="1" applyFill="1" applyBorder="1" applyAlignment="1" applyProtection="1">
      <alignment horizontal="center"/>
      <protection locked="0"/>
    </xf>
    <xf numFmtId="9" fontId="0" fillId="3" borderId="1" xfId="0" applyNumberFormat="1" applyFill="1" applyBorder="1" applyAlignment="1" applyProtection="1">
      <alignment horizontal="center"/>
      <protection locked="0"/>
    </xf>
    <xf numFmtId="3" fontId="0" fillId="3" borderId="1" xfId="0" applyNumberFormat="1" applyFill="1" applyBorder="1" applyAlignment="1" applyProtection="1">
      <alignment horizontal="center"/>
      <protection locked="0"/>
    </xf>
    <xf numFmtId="9" fontId="0" fillId="3" borderId="1" xfId="1" applyFont="1" applyFill="1" applyBorder="1" applyAlignment="1" applyProtection="1">
      <alignment horizontal="center"/>
      <protection locked="0"/>
    </xf>
    <xf numFmtId="0" fontId="1" fillId="2" borderId="1" xfId="0" applyFont="1" applyFill="1" applyBorder="1" applyAlignment="1">
      <alignment horizontal="center"/>
    </xf>
    <xf numFmtId="0" fontId="0" fillId="0" borderId="1" xfId="0" applyBorder="1" applyAlignment="1">
      <alignment horizontal="center"/>
    </xf>
    <xf numFmtId="0" fontId="0" fillId="0" borderId="1" xfId="0" applyBorder="1" applyAlignment="1">
      <alignment horizontal="center" vertical="center" wrapText="1"/>
    </xf>
    <xf numFmtId="0" fontId="1" fillId="0" borderId="0" xfId="0" applyFont="1" applyAlignment="1">
      <alignment horizontal="center"/>
    </xf>
    <xf numFmtId="0" fontId="0" fillId="0" borderId="0" xfId="0" applyAlignment="1">
      <alignment horizontal="center" vertical="center" wrapText="1"/>
    </xf>
    <xf numFmtId="0" fontId="1" fillId="2" borderId="3" xfId="0" applyFont="1" applyFill="1" applyBorder="1" applyAlignment="1">
      <alignment horizontal="center"/>
    </xf>
    <xf numFmtId="0" fontId="1" fillId="2" borderId="5" xfId="0" applyFont="1" applyFill="1" applyBorder="1" applyAlignment="1">
      <alignment horizontal="center"/>
    </xf>
    <xf numFmtId="0" fontId="1" fillId="2" borderId="4" xfId="0" applyFont="1" applyFill="1" applyBorder="1" applyAlignment="1">
      <alignment horizontal="center"/>
    </xf>
    <xf numFmtId="0" fontId="0" fillId="2" borderId="1" xfId="0" applyFill="1"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1" fillId="2" borderId="6" xfId="0" applyFont="1" applyFill="1" applyBorder="1" applyAlignment="1">
      <alignment horizontal="center"/>
    </xf>
    <xf numFmtId="0" fontId="0" fillId="2" borderId="3" xfId="0" applyFill="1" applyBorder="1" applyAlignment="1">
      <alignment horizontal="center"/>
    </xf>
    <xf numFmtId="0" fontId="0" fillId="2" borderId="5" xfId="0" applyFill="1" applyBorder="1" applyAlignment="1">
      <alignment horizontal="center"/>
    </xf>
    <xf numFmtId="0" fontId="0" fillId="2" borderId="4" xfId="0" applyFill="1" applyBorder="1" applyAlignment="1">
      <alignment horizontal="center"/>
    </xf>
    <xf numFmtId="0" fontId="0" fillId="2" borderId="14" xfId="0" applyFill="1" applyBorder="1" applyAlignment="1">
      <alignment horizontal="center"/>
    </xf>
    <xf numFmtId="17" fontId="0" fillId="2" borderId="3" xfId="0" applyNumberFormat="1" applyFill="1" applyBorder="1" applyAlignment="1">
      <alignment horizontal="center"/>
    </xf>
    <xf numFmtId="17" fontId="0" fillId="2" borderId="4" xfId="0" applyNumberFormat="1" applyFill="1" applyBorder="1" applyAlignment="1">
      <alignment horizontal="center"/>
    </xf>
    <xf numFmtId="0" fontId="0" fillId="2" borderId="14" xfId="0" applyFill="1" applyBorder="1" applyAlignment="1">
      <alignment horizontal="center" wrapText="1"/>
    </xf>
    <xf numFmtId="0" fontId="0" fillId="2" borderId="5" xfId="0" applyFill="1" applyBorder="1" applyAlignment="1">
      <alignment horizontal="center" wrapText="1"/>
    </xf>
    <xf numFmtId="0" fontId="0" fillId="2" borderId="4" xfId="0" applyFill="1" applyBorder="1" applyAlignment="1">
      <alignment horizontal="center" wrapText="1"/>
    </xf>
    <xf numFmtId="0" fontId="0" fillId="2" borderId="1" xfId="0" applyFill="1" applyBorder="1" applyAlignment="1">
      <alignment horizontal="center" wrapText="1"/>
    </xf>
    <xf numFmtId="0" fontId="0" fillId="2" borderId="11" xfId="0" applyFill="1" applyBorder="1" applyAlignment="1">
      <alignment horizontal="center" wrapText="1"/>
    </xf>
    <xf numFmtId="0" fontId="0" fillId="2" borderId="12" xfId="0" applyFill="1" applyBorder="1" applyAlignment="1">
      <alignment horizontal="center" wrapText="1"/>
    </xf>
    <xf numFmtId="0" fontId="0" fillId="2" borderId="13" xfId="0" applyFill="1" applyBorder="1" applyAlignment="1">
      <alignment horizontal="center" wrapText="1"/>
    </xf>
    <xf numFmtId="17" fontId="0" fillId="2" borderId="1" xfId="0" applyNumberFormat="1" applyFill="1" applyBorder="1" applyAlignment="1">
      <alignment horizontal="center"/>
    </xf>
    <xf numFmtId="0" fontId="0" fillId="2" borderId="1" xfId="0" applyFill="1" applyBorder="1" applyAlignment="1">
      <alignment horizontal="right"/>
    </xf>
    <xf numFmtId="0" fontId="0" fillId="0" borderId="1" xfId="0" applyBorder="1" applyAlignment="1">
      <alignment horizontal="left"/>
    </xf>
    <xf numFmtId="0" fontId="0" fillId="0" borderId="1" xfId="0" applyBorder="1" applyAlignment="1">
      <alignment horizontal="left" vertical="center"/>
    </xf>
    <xf numFmtId="0" fontId="0" fillId="0" borderId="1" xfId="0" applyBorder="1" applyAlignment="1">
      <alignment horizontal="left" vertical="center" wrapText="1"/>
    </xf>
    <xf numFmtId="0" fontId="1" fillId="0" borderId="0" xfId="0" applyFont="1" applyAlignment="1">
      <alignment horizontal="center" wrapText="1"/>
    </xf>
    <xf numFmtId="0" fontId="1" fillId="2" borderId="7" xfId="0" applyFont="1" applyFill="1" applyBorder="1" applyAlignment="1">
      <alignment horizontal="center" wrapText="1"/>
    </xf>
    <xf numFmtId="0" fontId="1" fillId="2" borderId="8" xfId="0" applyFont="1" applyFill="1" applyBorder="1" applyAlignment="1">
      <alignment horizontal="center" wrapText="1"/>
    </xf>
    <xf numFmtId="0" fontId="1" fillId="2" borderId="9" xfId="0" applyFont="1" applyFill="1" applyBorder="1" applyAlignment="1">
      <alignment horizontal="center" wrapText="1"/>
    </xf>
    <xf numFmtId="0" fontId="1" fillId="2" borderId="10" xfId="0" applyFont="1" applyFill="1" applyBorder="1" applyAlignment="1">
      <alignment horizontal="center" wrapText="1"/>
    </xf>
    <xf numFmtId="0" fontId="2" fillId="0" borderId="3"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4" xfId="0" applyFont="1" applyFill="1" applyBorder="1" applyAlignment="1">
      <alignment horizontal="right" vertical="center" wrapText="1"/>
    </xf>
    <xf numFmtId="3" fontId="0" fillId="3" borderId="1" xfId="0" applyNumberFormat="1" applyFill="1" applyBorder="1" applyAlignment="1" applyProtection="1">
      <alignment horizontal="center"/>
      <protection locked="0"/>
    </xf>
    <xf numFmtId="3" fontId="0" fillId="0" borderId="1" xfId="0" applyNumberFormat="1" applyBorder="1" applyAlignment="1">
      <alignment horizontal="center"/>
    </xf>
    <xf numFmtId="168" fontId="0" fillId="0" borderId="1" xfId="0" applyNumberFormat="1" applyBorder="1" applyAlignment="1">
      <alignment horizontal="center"/>
    </xf>
    <xf numFmtId="9" fontId="0" fillId="0" borderId="1" xfId="1" applyFont="1" applyBorder="1" applyAlignment="1">
      <alignment horizontal="center"/>
    </xf>
    <xf numFmtId="165" fontId="0" fillId="0" borderId="1" xfId="0" applyNumberFormat="1" applyBorder="1" applyAlignment="1">
      <alignment horizontal="center"/>
    </xf>
    <xf numFmtId="165" fontId="0" fillId="0" borderId="1" xfId="0" applyNumberFormat="1" applyBorder="1" applyAlignment="1">
      <alignment horizontal="center" vertical="center"/>
    </xf>
    <xf numFmtId="3" fontId="0" fillId="0" borderId="3" xfId="0" applyNumberFormat="1" applyBorder="1" applyAlignment="1">
      <alignment horizontal="center" vertical="center"/>
    </xf>
    <xf numFmtId="3" fontId="0" fillId="0" borderId="4" xfId="0" applyNumberFormat="1" applyBorder="1" applyAlignment="1">
      <alignment horizontal="center" vertical="center"/>
    </xf>
    <xf numFmtId="0" fontId="11" fillId="2" borderId="1" xfId="0" applyFont="1" applyFill="1" applyBorder="1" applyAlignment="1">
      <alignment horizontal="center"/>
    </xf>
    <xf numFmtId="0" fontId="3" fillId="0" borderId="0" xfId="0" applyFont="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6" fillId="0" borderId="1" xfId="0" applyFont="1" applyBorder="1" applyAlignment="1">
      <alignment horizontal="center" vertical="center"/>
    </xf>
    <xf numFmtId="0" fontId="1" fillId="2" borderId="1" xfId="0" applyFont="1" applyFill="1" applyBorder="1" applyAlignment="1">
      <alignment horizontal="center" wrapText="1"/>
    </xf>
    <xf numFmtId="165" fontId="0" fillId="0" borderId="3" xfId="0" applyNumberFormat="1" applyFill="1" applyBorder="1" applyAlignment="1">
      <alignment horizontal="center" vertical="center"/>
    </xf>
    <xf numFmtId="165" fontId="0" fillId="0" borderId="5" xfId="0" applyNumberFormat="1" applyFill="1" applyBorder="1" applyAlignment="1">
      <alignment horizontal="center" vertical="center"/>
    </xf>
    <xf numFmtId="165" fontId="0" fillId="0" borderId="4" xfId="0" applyNumberFormat="1" applyFill="1" applyBorder="1" applyAlignment="1">
      <alignment horizontal="center" vertical="center"/>
    </xf>
    <xf numFmtId="0" fontId="0" fillId="2" borderId="3" xfId="0" applyFill="1" applyBorder="1" applyAlignment="1">
      <alignment horizontal="center" wrapText="1"/>
    </xf>
    <xf numFmtId="165" fontId="0" fillId="0" borderId="3" xfId="0" applyNumberFormat="1" applyFill="1" applyBorder="1" applyAlignment="1">
      <alignment horizontal="center" vertical="center" wrapText="1"/>
    </xf>
    <xf numFmtId="165" fontId="0" fillId="0" borderId="5" xfId="0" applyNumberFormat="1" applyFill="1" applyBorder="1" applyAlignment="1">
      <alignment horizontal="center" vertical="center" wrapText="1"/>
    </xf>
    <xf numFmtId="165" fontId="0" fillId="0" borderId="4" xfId="0" applyNumberFormat="1" applyFill="1" applyBorder="1" applyAlignment="1">
      <alignment horizontal="center" vertical="center" wrapText="1"/>
    </xf>
    <xf numFmtId="168" fontId="0" fillId="0" borderId="1" xfId="0" applyNumberFormat="1" applyBorder="1" applyAlignment="1">
      <alignment horizontal="center" wrapText="1"/>
    </xf>
    <xf numFmtId="168" fontId="0" fillId="0" borderId="1" xfId="0" applyNumberFormat="1" applyBorder="1" applyAlignment="1">
      <alignment horizontal="center" vertical="center"/>
    </xf>
    <xf numFmtId="6" fontId="0" fillId="5" borderId="1" xfId="0" applyNumberFormat="1" applyFill="1" applyBorder="1" applyAlignment="1">
      <alignment horizontal="center"/>
    </xf>
    <xf numFmtId="168" fontId="0" fillId="0" borderId="0" xfId="0" applyNumberFormat="1" applyAlignment="1">
      <alignment horizontal="center"/>
    </xf>
    <xf numFmtId="0" fontId="0" fillId="0" borderId="0" xfId="0" applyAlignment="1">
      <alignment horizontal="center"/>
    </xf>
    <xf numFmtId="8" fontId="0" fillId="0" borderId="0" xfId="0" applyNumberFormat="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0ADDD-4BCF-42D0-9EE6-8E77BBD027DD}">
  <sheetPr>
    <pageSetUpPr fitToPage="1"/>
  </sheetPr>
  <dimension ref="A1:A3"/>
  <sheetViews>
    <sheetView workbookViewId="0">
      <selection activeCell="A2" sqref="A2:L2"/>
    </sheetView>
  </sheetViews>
  <sheetFormatPr defaultRowHeight="14.5" x14ac:dyDescent="0.35"/>
  <cols>
    <col min="1" max="1" width="96.81640625" customWidth="1"/>
  </cols>
  <sheetData>
    <row r="1" spans="1:1" s="16" customFormat="1" ht="37.5" customHeight="1" x14ac:dyDescent="0.35">
      <c r="A1" s="188" t="s">
        <v>426</v>
      </c>
    </row>
    <row r="2" spans="1:1" s="16" customFormat="1" ht="68" customHeight="1" x14ac:dyDescent="0.35">
      <c r="A2" s="189" t="s">
        <v>428</v>
      </c>
    </row>
    <row r="3" spans="1:1" s="16" customFormat="1" ht="60.5" customHeight="1" x14ac:dyDescent="0.35">
      <c r="A3" s="189" t="s">
        <v>425</v>
      </c>
    </row>
  </sheetData>
  <sheetProtection algorithmName="SHA-512" hashValue="9konoje20+t2XTMGY+RFIRhWSX5i9Wd/pcu2ZrwgrBbZ5sQ+dEYRYpq59oRg48EYqDpkJfhTUQeCaK5CKz6OHw==" saltValue="L9Fwf/s0f+moh3WKw0vw/A==" spinCount="100000" sheet="1" objects="1" scenarios="1" selectLockedCells="1"/>
  <pageMargins left="0.7" right="0.7" top="0.75" bottom="0.75" header="0.3" footer="0.3"/>
  <pageSetup scale="9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7A943-F7C2-4097-9364-191A667DDE3B}">
  <sheetPr>
    <pageSetUpPr fitToPage="1"/>
  </sheetPr>
  <dimension ref="A1:C13"/>
  <sheetViews>
    <sheetView topLeftCell="A4" workbookViewId="0">
      <selection activeCell="A2" sqref="A2:L2"/>
    </sheetView>
  </sheetViews>
  <sheetFormatPr defaultRowHeight="14.5" x14ac:dyDescent="0.35"/>
  <cols>
    <col min="1" max="1" width="19.1796875" style="2" customWidth="1"/>
    <col min="2" max="2" width="21.54296875" customWidth="1"/>
    <col min="3" max="3" width="50.08984375" style="159" customWidth="1"/>
  </cols>
  <sheetData>
    <row r="1" spans="1:3" x14ac:dyDescent="0.35">
      <c r="A1" s="213" t="s">
        <v>427</v>
      </c>
      <c r="B1" s="213"/>
      <c r="C1" s="213"/>
    </row>
    <row r="2" spans="1:3" x14ac:dyDescent="0.35">
      <c r="A2" s="114" t="s">
        <v>55</v>
      </c>
      <c r="B2" s="95" t="s">
        <v>58</v>
      </c>
      <c r="C2" s="158" t="s">
        <v>50</v>
      </c>
    </row>
    <row r="3" spans="1:3" s="16" customFormat="1" ht="21.5" customHeight="1" x14ac:dyDescent="0.35">
      <c r="A3" s="113" t="s">
        <v>85</v>
      </c>
      <c r="B3" s="94" t="s">
        <v>86</v>
      </c>
      <c r="C3" s="155" t="s">
        <v>429</v>
      </c>
    </row>
    <row r="4" spans="1:3" s="16" customFormat="1" ht="44" customHeight="1" x14ac:dyDescent="0.35">
      <c r="A4" s="113" t="s">
        <v>57</v>
      </c>
      <c r="B4" s="94" t="s">
        <v>87</v>
      </c>
      <c r="C4" s="197" t="s">
        <v>432</v>
      </c>
    </row>
    <row r="5" spans="1:3" s="16" customFormat="1" ht="43.5" x14ac:dyDescent="0.35">
      <c r="A5" s="113" t="s">
        <v>56</v>
      </c>
      <c r="B5" s="94" t="s">
        <v>59</v>
      </c>
      <c r="C5" s="154" t="s">
        <v>433</v>
      </c>
    </row>
    <row r="6" spans="1:3" ht="29" x14ac:dyDescent="0.35">
      <c r="A6" s="100" t="s">
        <v>89</v>
      </c>
      <c r="B6" s="53" t="s">
        <v>88</v>
      </c>
      <c r="C6" s="156" t="s">
        <v>430</v>
      </c>
    </row>
    <row r="7" spans="1:3" x14ac:dyDescent="0.35">
      <c r="A7" s="100" t="s">
        <v>132</v>
      </c>
      <c r="B7" s="53" t="s">
        <v>390</v>
      </c>
      <c r="C7" s="156" t="s">
        <v>434</v>
      </c>
    </row>
    <row r="8" spans="1:3" ht="29" x14ac:dyDescent="0.35">
      <c r="A8" s="154" t="s">
        <v>388</v>
      </c>
      <c r="B8" s="94" t="s">
        <v>389</v>
      </c>
      <c r="C8" s="154" t="s">
        <v>395</v>
      </c>
    </row>
    <row r="9" spans="1:3" ht="43.5" x14ac:dyDescent="0.35">
      <c r="A9" s="100" t="s">
        <v>159</v>
      </c>
      <c r="B9" s="100" t="s">
        <v>134</v>
      </c>
      <c r="C9" s="156" t="s">
        <v>431</v>
      </c>
    </row>
    <row r="10" spans="1:3" x14ac:dyDescent="0.35">
      <c r="A10" s="100" t="s">
        <v>197</v>
      </c>
      <c r="B10" s="53" t="s">
        <v>135</v>
      </c>
      <c r="C10" s="157" t="s">
        <v>198</v>
      </c>
    </row>
    <row r="11" spans="1:3" ht="29" x14ac:dyDescent="0.35">
      <c r="A11" s="100" t="s">
        <v>241</v>
      </c>
      <c r="B11" s="100" t="s">
        <v>136</v>
      </c>
      <c r="C11" s="156" t="s">
        <v>435</v>
      </c>
    </row>
    <row r="12" spans="1:3" s="16" customFormat="1" ht="29.5" customHeight="1" x14ac:dyDescent="0.35">
      <c r="A12" s="100" t="s">
        <v>278</v>
      </c>
      <c r="B12" s="100" t="s">
        <v>137</v>
      </c>
      <c r="C12" s="163" t="s">
        <v>436</v>
      </c>
    </row>
    <row r="13" spans="1:3" ht="43.5" x14ac:dyDescent="0.35">
      <c r="A13" s="100" t="s">
        <v>387</v>
      </c>
      <c r="B13" s="100" t="s">
        <v>199</v>
      </c>
      <c r="C13" s="156" t="s">
        <v>386</v>
      </c>
    </row>
  </sheetData>
  <sheetProtection algorithmName="SHA-512" hashValue="/hL2umYuN6eBRwKfm3xec7l1x41pE+8a9xeH5LfsclPKG53WheE0gNDbd43EH6PhH6P1jifsqGR48HtKF3+fXQ==" saltValue="9laRUyYZEYfaPOlXlCTymw==" spinCount="100000" sheet="1" objects="1" scenarios="1" selectLockedCells="1"/>
  <mergeCells count="1">
    <mergeCell ref="A1:C1"/>
  </mergeCells>
  <printOptions horizontalCentered="1"/>
  <pageMargins left="0.25" right="0.25" top="0.75" bottom="0.75" header="0.3" footer="0.3"/>
  <pageSetup fitToHeight="0" orientation="portrait" r:id="rId1"/>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52408-451A-4384-B090-F3B2B5A98F87}">
  <sheetPr>
    <pageSetUpPr fitToPage="1"/>
  </sheetPr>
  <dimension ref="A1:N36"/>
  <sheetViews>
    <sheetView topLeftCell="A9" zoomScaleNormal="100" workbookViewId="0">
      <selection activeCell="L18" sqref="L18"/>
    </sheetView>
  </sheetViews>
  <sheetFormatPr defaultRowHeight="14.5" x14ac:dyDescent="0.35"/>
  <cols>
    <col min="1" max="1" width="28.7265625" style="2" customWidth="1"/>
    <col min="2" max="2" width="7.6328125" style="2" customWidth="1"/>
    <col min="3" max="3" width="8.54296875" style="2" customWidth="1"/>
    <col min="4" max="5" width="8.26953125" style="2" customWidth="1"/>
    <col min="6" max="6" width="8.1796875" style="2" customWidth="1"/>
    <col min="7" max="7" width="7.6328125" style="2" customWidth="1"/>
    <col min="8" max="8" width="8.81640625" style="2" customWidth="1"/>
    <col min="9" max="9" width="9.453125" style="2" customWidth="1"/>
    <col min="10" max="10" width="9.08984375" style="2" customWidth="1"/>
    <col min="11" max="11" width="9.6328125" style="2" customWidth="1"/>
    <col min="12" max="12" width="13.1796875" customWidth="1"/>
  </cols>
  <sheetData>
    <row r="1" spans="1:12" ht="20.5" customHeight="1" x14ac:dyDescent="0.35">
      <c r="A1" s="216" t="s">
        <v>84</v>
      </c>
      <c r="B1" s="216"/>
      <c r="C1" s="216"/>
      <c r="D1" s="216"/>
      <c r="E1" s="216"/>
      <c r="F1" s="216"/>
      <c r="G1" s="216"/>
      <c r="H1" s="216"/>
      <c r="I1" s="216"/>
      <c r="J1" s="216"/>
      <c r="K1" s="216"/>
      <c r="L1" s="216"/>
    </row>
    <row r="2" spans="1:12" ht="79.5" customHeight="1" x14ac:dyDescent="0.35">
      <c r="A2" s="217" t="s">
        <v>437</v>
      </c>
      <c r="B2" s="217"/>
      <c r="C2" s="217"/>
      <c r="D2" s="217"/>
      <c r="E2" s="217"/>
      <c r="F2" s="217"/>
      <c r="G2" s="217"/>
      <c r="H2" s="217"/>
      <c r="I2" s="217"/>
      <c r="J2" s="217"/>
      <c r="K2" s="217"/>
      <c r="L2" s="217"/>
    </row>
    <row r="3" spans="1:12" ht="106" customHeight="1" x14ac:dyDescent="0.35">
      <c r="A3" s="217" t="s">
        <v>397</v>
      </c>
      <c r="B3" s="217"/>
      <c r="C3" s="217"/>
      <c r="D3" s="217"/>
      <c r="E3" s="217"/>
      <c r="F3" s="217"/>
      <c r="G3" s="217"/>
      <c r="H3" s="217"/>
      <c r="I3" s="217"/>
      <c r="J3" s="217"/>
      <c r="K3" s="217"/>
      <c r="L3" s="217"/>
    </row>
    <row r="4" spans="1:12" ht="63.5" customHeight="1" x14ac:dyDescent="0.35">
      <c r="A4" s="217" t="s">
        <v>438</v>
      </c>
      <c r="B4" s="217"/>
      <c r="C4" s="217"/>
      <c r="D4" s="217"/>
      <c r="E4" s="217"/>
      <c r="F4" s="217"/>
      <c r="G4" s="217"/>
      <c r="H4" s="217"/>
      <c r="I4" s="217"/>
      <c r="J4" s="217"/>
      <c r="K4" s="217"/>
      <c r="L4" s="217"/>
    </row>
    <row r="5" spans="1:12" ht="29" customHeight="1" x14ac:dyDescent="0.35">
      <c r="A5" s="217" t="s">
        <v>409</v>
      </c>
      <c r="B5" s="217"/>
      <c r="C5" s="217"/>
      <c r="D5" s="217"/>
      <c r="E5" s="217"/>
      <c r="F5" s="217"/>
      <c r="G5" s="217"/>
      <c r="H5" s="217"/>
      <c r="I5" s="217"/>
      <c r="J5" s="217"/>
      <c r="K5" s="217"/>
      <c r="L5" s="217"/>
    </row>
    <row r="7" spans="1:12" x14ac:dyDescent="0.35">
      <c r="A7" s="218" t="s">
        <v>63</v>
      </c>
      <c r="B7" s="219"/>
      <c r="C7" s="219"/>
      <c r="D7" s="219"/>
      <c r="E7" s="219"/>
      <c r="F7" s="219"/>
      <c r="G7" s="219"/>
      <c r="H7" s="219"/>
      <c r="I7" s="219"/>
      <c r="J7" s="219"/>
      <c r="K7" s="219"/>
      <c r="L7" s="220"/>
    </row>
    <row r="8" spans="1:12" x14ac:dyDescent="0.35">
      <c r="A8" s="221" t="s">
        <v>68</v>
      </c>
      <c r="B8" s="221"/>
      <c r="C8" s="221"/>
      <c r="D8" s="221" t="s">
        <v>50</v>
      </c>
      <c r="E8" s="221"/>
      <c r="F8" s="221"/>
      <c r="G8" s="221"/>
      <c r="H8" s="221"/>
      <c r="I8" s="221"/>
      <c r="J8" s="221"/>
      <c r="K8" s="221"/>
      <c r="L8" s="166" t="s">
        <v>69</v>
      </c>
    </row>
    <row r="9" spans="1:12" ht="19.5" customHeight="1" x14ac:dyDescent="0.35">
      <c r="A9" s="214" t="s">
        <v>66</v>
      </c>
      <c r="B9" s="214"/>
      <c r="C9" s="214"/>
      <c r="D9" s="222" t="s">
        <v>406</v>
      </c>
      <c r="E9" s="222"/>
      <c r="F9" s="222"/>
      <c r="G9" s="222"/>
      <c r="H9" s="222"/>
      <c r="I9" s="222"/>
      <c r="J9" s="222"/>
      <c r="K9" s="222"/>
      <c r="L9" s="202">
        <v>3</v>
      </c>
    </row>
    <row r="10" spans="1:12" s="16" customFormat="1" ht="62.5" customHeight="1" x14ac:dyDescent="0.35">
      <c r="A10" s="215" t="s">
        <v>405</v>
      </c>
      <c r="B10" s="215"/>
      <c r="C10" s="215"/>
      <c r="D10" s="215" t="s">
        <v>407</v>
      </c>
      <c r="E10" s="215"/>
      <c r="F10" s="215"/>
      <c r="G10" s="215"/>
      <c r="H10" s="215"/>
      <c r="I10" s="215"/>
      <c r="J10" s="215"/>
      <c r="K10" s="215"/>
      <c r="L10" s="203">
        <v>0.5</v>
      </c>
    </row>
    <row r="11" spans="1:12" s="16" customFormat="1" ht="29" customHeight="1" x14ac:dyDescent="0.35">
      <c r="A11" s="223" t="s">
        <v>80</v>
      </c>
      <c r="B11" s="223"/>
      <c r="C11" s="223"/>
      <c r="D11" s="215" t="s">
        <v>83</v>
      </c>
      <c r="E11" s="215"/>
      <c r="F11" s="215"/>
      <c r="G11" s="215"/>
      <c r="H11" s="215"/>
      <c r="I11" s="215"/>
      <c r="J11" s="215"/>
      <c r="K11" s="215"/>
      <c r="L11" s="203">
        <v>12</v>
      </c>
    </row>
    <row r="12" spans="1:12" s="16" customFormat="1" ht="28" customHeight="1" x14ac:dyDescent="0.35">
      <c r="A12" s="223" t="s">
        <v>62</v>
      </c>
      <c r="B12" s="223"/>
      <c r="C12" s="223"/>
      <c r="D12" s="222" t="s">
        <v>408</v>
      </c>
      <c r="E12" s="222"/>
      <c r="F12" s="222"/>
      <c r="G12" s="222"/>
      <c r="H12" s="222"/>
      <c r="I12" s="222"/>
      <c r="J12" s="222"/>
      <c r="K12" s="222"/>
      <c r="L12" s="165" t="s">
        <v>418</v>
      </c>
    </row>
    <row r="13" spans="1:12" s="16" customFormat="1" ht="14.5" customHeight="1" x14ac:dyDescent="0.35">
      <c r="A13" s="29"/>
      <c r="B13" s="29"/>
      <c r="C13" s="29"/>
      <c r="D13" s="30"/>
      <c r="E13" s="30"/>
      <c r="F13" s="30"/>
      <c r="G13" s="30"/>
      <c r="H13" s="30"/>
      <c r="I13" s="30"/>
      <c r="J13" s="30"/>
      <c r="K13" s="30"/>
      <c r="L13" s="30"/>
    </row>
    <row r="14" spans="1:12" x14ac:dyDescent="0.35">
      <c r="A14" s="218" t="s">
        <v>64</v>
      </c>
      <c r="B14" s="219"/>
      <c r="C14" s="219"/>
      <c r="D14" s="219"/>
      <c r="E14" s="219"/>
      <c r="F14" s="219"/>
      <c r="G14" s="219"/>
      <c r="H14" s="219"/>
      <c r="I14" s="219"/>
      <c r="J14" s="219"/>
      <c r="K14" s="219"/>
      <c r="L14" s="220"/>
    </row>
    <row r="15" spans="1:12" x14ac:dyDescent="0.35">
      <c r="A15" s="225" t="s">
        <v>398</v>
      </c>
      <c r="B15" s="226"/>
      <c r="C15" s="226"/>
      <c r="D15" s="226" t="s">
        <v>50</v>
      </c>
      <c r="E15" s="226"/>
      <c r="F15" s="226"/>
      <c r="G15" s="226"/>
      <c r="H15" s="226"/>
      <c r="I15" s="226"/>
      <c r="J15" s="226"/>
      <c r="K15" s="226"/>
      <c r="L15" s="227"/>
    </row>
    <row r="16" spans="1:12" s="16" customFormat="1" ht="31" customHeight="1" x14ac:dyDescent="0.35">
      <c r="A16" s="215" t="s">
        <v>399</v>
      </c>
      <c r="B16" s="215"/>
      <c r="C16" s="215"/>
      <c r="D16" s="215" t="s">
        <v>410</v>
      </c>
      <c r="E16" s="215"/>
      <c r="F16" s="215"/>
      <c r="G16" s="215"/>
      <c r="H16" s="215"/>
      <c r="I16" s="215"/>
      <c r="J16" s="215"/>
      <c r="K16" s="215"/>
      <c r="L16" s="163" t="s">
        <v>417</v>
      </c>
    </row>
    <row r="17" spans="1:14" s="16" customFormat="1" ht="31.5" customHeight="1" x14ac:dyDescent="0.35">
      <c r="A17" s="223" t="s">
        <v>67</v>
      </c>
      <c r="B17" s="223"/>
      <c r="C17" s="223"/>
      <c r="D17" s="215" t="s">
        <v>400</v>
      </c>
      <c r="E17" s="215"/>
      <c r="F17" s="215"/>
      <c r="G17" s="215"/>
      <c r="H17" s="215"/>
      <c r="I17" s="215"/>
      <c r="J17" s="215"/>
      <c r="K17" s="215"/>
      <c r="L17" s="204">
        <v>0.95</v>
      </c>
    </row>
    <row r="18" spans="1:14" s="16" customFormat="1" ht="29" customHeight="1" x14ac:dyDescent="0.35">
      <c r="A18" s="215" t="s">
        <v>81</v>
      </c>
      <c r="B18" s="215"/>
      <c r="C18" s="215"/>
      <c r="D18" s="215" t="s">
        <v>401</v>
      </c>
      <c r="E18" s="215"/>
      <c r="F18" s="215"/>
      <c r="G18" s="215"/>
      <c r="H18" s="215"/>
      <c r="I18" s="215"/>
      <c r="J18" s="215"/>
      <c r="K18" s="215"/>
      <c r="L18" s="205">
        <v>60</v>
      </c>
    </row>
    <row r="19" spans="1:14" s="16" customFormat="1" ht="29" customHeight="1" x14ac:dyDescent="0.35">
      <c r="A19" s="215" t="s">
        <v>404</v>
      </c>
      <c r="B19" s="215"/>
      <c r="C19" s="215"/>
      <c r="D19" s="215" t="s">
        <v>402</v>
      </c>
      <c r="E19" s="215"/>
      <c r="F19" s="215"/>
      <c r="G19" s="215"/>
      <c r="H19" s="215"/>
      <c r="I19" s="215"/>
      <c r="J19" s="215"/>
      <c r="K19" s="215"/>
      <c r="L19" s="206">
        <v>5</v>
      </c>
    </row>
    <row r="20" spans="1:14" s="16" customFormat="1" ht="29" customHeight="1" x14ac:dyDescent="0.35">
      <c r="A20" s="215" t="s">
        <v>412</v>
      </c>
      <c r="B20" s="215"/>
      <c r="C20" s="215"/>
      <c r="D20" s="215" t="s">
        <v>403</v>
      </c>
      <c r="E20" s="215"/>
      <c r="F20" s="215"/>
      <c r="G20" s="215"/>
      <c r="H20" s="215"/>
      <c r="I20" s="215"/>
      <c r="J20" s="215"/>
      <c r="K20" s="215"/>
      <c r="L20" s="163" t="s">
        <v>416</v>
      </c>
    </row>
    <row r="21" spans="1:14" s="16" customFormat="1" ht="17.5" customHeight="1" x14ac:dyDescent="0.35">
      <c r="A21" s="29"/>
      <c r="B21" s="29"/>
      <c r="C21" s="29"/>
      <c r="D21" s="30"/>
      <c r="E21" s="30"/>
      <c r="F21" s="30"/>
      <c r="G21" s="30"/>
      <c r="H21" s="30"/>
      <c r="I21" s="30"/>
      <c r="J21" s="30"/>
      <c r="K21" s="30"/>
      <c r="L21" s="30"/>
    </row>
    <row r="22" spans="1:14" ht="17.5" customHeight="1" x14ac:dyDescent="0.35">
      <c r="A22" s="224" t="s">
        <v>105</v>
      </c>
      <c r="B22" s="224"/>
      <c r="C22" s="224"/>
      <c r="D22" s="224"/>
      <c r="E22" s="224"/>
      <c r="F22" s="224"/>
      <c r="G22" s="224"/>
      <c r="H22" s="224"/>
      <c r="I22" s="224"/>
      <c r="J22" s="224"/>
      <c r="K22" s="224"/>
    </row>
    <row r="23" spans="1:14" ht="17.5" customHeight="1" x14ac:dyDescent="0.35">
      <c r="A23" s="23">
        <v>1</v>
      </c>
      <c r="B23" s="23">
        <v>2</v>
      </c>
      <c r="C23" s="23">
        <v>3</v>
      </c>
      <c r="D23" s="23">
        <v>4</v>
      </c>
      <c r="E23" s="23">
        <v>5</v>
      </c>
      <c r="F23" s="23">
        <v>6</v>
      </c>
      <c r="G23" s="23">
        <v>7</v>
      </c>
      <c r="H23" s="23">
        <v>8</v>
      </c>
      <c r="I23" s="23">
        <v>9</v>
      </c>
      <c r="J23" s="23">
        <v>10</v>
      </c>
      <c r="K23" s="23">
        <v>11</v>
      </c>
    </row>
    <row r="24" spans="1:14" ht="14.5" customHeight="1" x14ac:dyDescent="0.35">
      <c r="A24" s="23"/>
      <c r="B24" s="229" t="s">
        <v>74</v>
      </c>
      <c r="C24" s="230"/>
      <c r="D24" s="186" t="s">
        <v>6</v>
      </c>
      <c r="E24" s="225" t="s">
        <v>75</v>
      </c>
      <c r="F24" s="226"/>
      <c r="G24" s="227"/>
      <c r="H24" s="185"/>
      <c r="I24" s="234" t="s">
        <v>79</v>
      </c>
      <c r="J24" s="234"/>
      <c r="K24" s="20" t="s">
        <v>6</v>
      </c>
    </row>
    <row r="25" spans="1:14" ht="44" thickBot="1" x14ac:dyDescent="0.4">
      <c r="A25" s="23" t="s">
        <v>60</v>
      </c>
      <c r="B25" s="168" t="s">
        <v>329</v>
      </c>
      <c r="C25" s="20" t="s">
        <v>61</v>
      </c>
      <c r="D25" s="187" t="s">
        <v>411</v>
      </c>
      <c r="E25" s="168" t="s">
        <v>329</v>
      </c>
      <c r="F25" s="20" t="s">
        <v>61</v>
      </c>
      <c r="G25" s="20" t="s">
        <v>70</v>
      </c>
      <c r="H25" s="184" t="s">
        <v>71</v>
      </c>
      <c r="I25" s="168" t="s">
        <v>11</v>
      </c>
      <c r="J25" s="168" t="s">
        <v>419</v>
      </c>
      <c r="K25" s="184" t="s">
        <v>415</v>
      </c>
      <c r="L25" t="str">
        <f t="shared" ref="L25:L27" si="0">IF(K25&lt;0,"Overflow","")</f>
        <v/>
      </c>
      <c r="M25" s="36"/>
      <c r="N25" t="s">
        <v>6</v>
      </c>
    </row>
    <row r="26" spans="1:14" ht="15" thickTop="1" x14ac:dyDescent="0.35">
      <c r="A26" s="164"/>
      <c r="B26" s="235" t="s">
        <v>413</v>
      </c>
      <c r="C26" s="236"/>
      <c r="D26" s="237"/>
      <c r="E26" s="235" t="s">
        <v>414</v>
      </c>
      <c r="F26" s="236"/>
      <c r="G26" s="236"/>
      <c r="H26" s="236"/>
      <c r="I26" s="236"/>
      <c r="J26" s="236"/>
      <c r="K26" s="237"/>
      <c r="M26" s="36"/>
    </row>
    <row r="27" spans="1:14" x14ac:dyDescent="0.35">
      <c r="A27" s="164" t="s">
        <v>72</v>
      </c>
      <c r="B27" s="228" t="s">
        <v>76</v>
      </c>
      <c r="C27" s="227"/>
      <c r="D27" s="170" t="s">
        <v>73</v>
      </c>
      <c r="E27" s="231" t="s">
        <v>77</v>
      </c>
      <c r="F27" s="232"/>
      <c r="G27" s="232"/>
      <c r="H27" s="232"/>
      <c r="I27" s="232"/>
      <c r="J27" s="233"/>
      <c r="K27" s="176" t="s">
        <v>82</v>
      </c>
      <c r="L27" t="str">
        <f t="shared" si="0"/>
        <v/>
      </c>
    </row>
    <row r="28" spans="1:14" x14ac:dyDescent="0.35">
      <c r="A28" s="169">
        <v>13</v>
      </c>
      <c r="B28" s="171">
        <v>20</v>
      </c>
      <c r="C28" s="32">
        <v>80</v>
      </c>
      <c r="D28" s="172">
        <v>0.25</v>
      </c>
      <c r="E28" s="177">
        <f t="shared" ref="E28:E34" si="1">B28*(L$9+L$10)</f>
        <v>70</v>
      </c>
      <c r="F28" s="34">
        <f t="shared" ref="F28:F34" si="2">C28*(L$9+L$11)</f>
        <v>1200</v>
      </c>
      <c r="G28" s="34">
        <f t="shared" ref="G28:G34" si="3">E28+F28</f>
        <v>1270</v>
      </c>
      <c r="H28" s="34">
        <f t="shared" ref="H28:H34" si="4">C28*D28*L$17*L$18</f>
        <v>1140</v>
      </c>
      <c r="I28" s="49">
        <f t="shared" ref="I28:I34" si="5">H28-G28</f>
        <v>-130</v>
      </c>
      <c r="J28" s="37">
        <f>I28/K28</f>
        <v>-8.125</v>
      </c>
      <c r="K28" s="178">
        <f t="shared" ref="K28:K34" si="6">C28/L$19</f>
        <v>16</v>
      </c>
      <c r="L28" t="s">
        <v>6</v>
      </c>
    </row>
    <row r="29" spans="1:14" x14ac:dyDescent="0.35">
      <c r="A29" s="169">
        <v>15</v>
      </c>
      <c r="B29" s="171">
        <v>25</v>
      </c>
      <c r="C29" s="32">
        <v>75</v>
      </c>
      <c r="D29" s="172">
        <v>0.27</v>
      </c>
      <c r="E29" s="177">
        <f t="shared" si="1"/>
        <v>87.5</v>
      </c>
      <c r="F29" s="34">
        <f t="shared" si="2"/>
        <v>1125</v>
      </c>
      <c r="G29" s="34">
        <f t="shared" si="3"/>
        <v>1212.5</v>
      </c>
      <c r="H29" s="34">
        <f t="shared" si="4"/>
        <v>1154.25</v>
      </c>
      <c r="I29" s="49">
        <f t="shared" si="5"/>
        <v>-58.25</v>
      </c>
      <c r="J29" s="37">
        <f t="shared" ref="J29:J34" si="7">I29/K29</f>
        <v>-3.8833333333333333</v>
      </c>
      <c r="K29" s="178">
        <f t="shared" si="6"/>
        <v>15</v>
      </c>
      <c r="L29" t="s">
        <v>6</v>
      </c>
    </row>
    <row r="30" spans="1:14" x14ac:dyDescent="0.35">
      <c r="A30" s="169">
        <v>20</v>
      </c>
      <c r="B30" s="171">
        <v>28</v>
      </c>
      <c r="C30" s="32">
        <v>72</v>
      </c>
      <c r="D30" s="172">
        <v>0.28999999999999998</v>
      </c>
      <c r="E30" s="177">
        <f t="shared" si="1"/>
        <v>98</v>
      </c>
      <c r="F30" s="34">
        <f t="shared" si="2"/>
        <v>1080</v>
      </c>
      <c r="G30" s="34">
        <f t="shared" si="3"/>
        <v>1178</v>
      </c>
      <c r="H30" s="34">
        <f t="shared" si="4"/>
        <v>1190.1599999999999</v>
      </c>
      <c r="I30" s="49">
        <f t="shared" si="5"/>
        <v>12.159999999999854</v>
      </c>
      <c r="J30" s="37">
        <f t="shared" si="7"/>
        <v>0.84444444444443434</v>
      </c>
      <c r="K30" s="178">
        <f t="shared" si="6"/>
        <v>14.4</v>
      </c>
      <c r="L30" t="s">
        <v>78</v>
      </c>
    </row>
    <row r="31" spans="1:14" x14ac:dyDescent="0.35">
      <c r="A31" s="169">
        <v>25</v>
      </c>
      <c r="B31" s="171">
        <v>32</v>
      </c>
      <c r="C31" s="32">
        <v>68</v>
      </c>
      <c r="D31" s="172">
        <v>0.33</v>
      </c>
      <c r="E31" s="177">
        <f t="shared" si="1"/>
        <v>112</v>
      </c>
      <c r="F31" s="34">
        <f t="shared" si="2"/>
        <v>1020</v>
      </c>
      <c r="G31" s="34">
        <f t="shared" si="3"/>
        <v>1132</v>
      </c>
      <c r="H31" s="34">
        <f t="shared" si="4"/>
        <v>1279.0800000000002</v>
      </c>
      <c r="I31" s="49">
        <f t="shared" si="5"/>
        <v>147.08000000000015</v>
      </c>
      <c r="J31" s="37">
        <f t="shared" si="7"/>
        <v>10.814705882352953</v>
      </c>
      <c r="K31" s="178">
        <f t="shared" si="6"/>
        <v>13.6</v>
      </c>
      <c r="L31" t="s">
        <v>6</v>
      </c>
    </row>
    <row r="32" spans="1:14" x14ac:dyDescent="0.35">
      <c r="A32" s="169">
        <v>27</v>
      </c>
      <c r="B32" s="171">
        <v>37</v>
      </c>
      <c r="C32" s="32">
        <v>63</v>
      </c>
      <c r="D32" s="172">
        <v>0.34</v>
      </c>
      <c r="E32" s="177">
        <f t="shared" si="1"/>
        <v>129.5</v>
      </c>
      <c r="F32" s="34">
        <f t="shared" si="2"/>
        <v>945</v>
      </c>
      <c r="G32" s="34">
        <f t="shared" si="3"/>
        <v>1074.5</v>
      </c>
      <c r="H32" s="34">
        <f t="shared" si="4"/>
        <v>1220.94</v>
      </c>
      <c r="I32" s="49">
        <f t="shared" si="5"/>
        <v>146.44000000000005</v>
      </c>
      <c r="J32" s="37">
        <f t="shared" si="7"/>
        <v>11.622222222222227</v>
      </c>
      <c r="K32" s="178">
        <f t="shared" si="6"/>
        <v>12.6</v>
      </c>
      <c r="L32" t="s">
        <v>6</v>
      </c>
    </row>
    <row r="33" spans="1:12" x14ac:dyDescent="0.35">
      <c r="A33" s="169">
        <v>30</v>
      </c>
      <c r="B33" s="171">
        <v>40</v>
      </c>
      <c r="C33" s="32">
        <v>60</v>
      </c>
      <c r="D33" s="172">
        <v>0.35</v>
      </c>
      <c r="E33" s="177">
        <f t="shared" si="1"/>
        <v>140</v>
      </c>
      <c r="F33" s="34">
        <f t="shared" si="2"/>
        <v>900</v>
      </c>
      <c r="G33" s="34">
        <f t="shared" si="3"/>
        <v>1040</v>
      </c>
      <c r="H33" s="34">
        <f t="shared" si="4"/>
        <v>1197</v>
      </c>
      <c r="I33" s="49">
        <f t="shared" si="5"/>
        <v>157</v>
      </c>
      <c r="J33" s="37">
        <f t="shared" si="7"/>
        <v>13.083333333333334</v>
      </c>
      <c r="K33" s="178">
        <f t="shared" si="6"/>
        <v>12</v>
      </c>
      <c r="L33" t="s">
        <v>6</v>
      </c>
    </row>
    <row r="34" spans="1:12" ht="15" thickBot="1" x14ac:dyDescent="0.4">
      <c r="A34" s="169">
        <v>32</v>
      </c>
      <c r="B34" s="173">
        <v>42</v>
      </c>
      <c r="C34" s="174">
        <v>58</v>
      </c>
      <c r="D34" s="175">
        <v>0.35199999999999998</v>
      </c>
      <c r="E34" s="179">
        <f t="shared" si="1"/>
        <v>147</v>
      </c>
      <c r="F34" s="180">
        <f t="shared" si="2"/>
        <v>870</v>
      </c>
      <c r="G34" s="180">
        <f t="shared" si="3"/>
        <v>1017</v>
      </c>
      <c r="H34" s="180">
        <f t="shared" si="4"/>
        <v>1163.712</v>
      </c>
      <c r="I34" s="181">
        <f t="shared" si="5"/>
        <v>146.71199999999999</v>
      </c>
      <c r="J34" s="182">
        <f t="shared" si="7"/>
        <v>12.647586206896552</v>
      </c>
      <c r="K34" s="183">
        <f t="shared" si="6"/>
        <v>11.6</v>
      </c>
      <c r="L34" t="s">
        <v>6</v>
      </c>
    </row>
    <row r="35" spans="1:12" ht="15" thickTop="1" x14ac:dyDescent="0.35">
      <c r="A35" s="2" t="s">
        <v>6</v>
      </c>
    </row>
    <row r="36" spans="1:12" x14ac:dyDescent="0.35">
      <c r="A36" s="2" t="s">
        <v>6</v>
      </c>
    </row>
  </sheetData>
  <sheetProtection algorithmName="SHA-512" hashValue="TkNFaBS+Ti03uK4DlHy42VJewWcvelXF1x09vybpZ9pDtcniclBGKPObtPRdDiMVD5TshpIisZn7ItJlXULTgQ==" saltValue="lU5Mx0aTW6UEqO94w95RMA==" spinCount="100000" sheet="1" objects="1" scenarios="1" selectLockedCells="1"/>
  <mergeCells count="37">
    <mergeCell ref="D17:K17"/>
    <mergeCell ref="D18:K18"/>
    <mergeCell ref="B27:C27"/>
    <mergeCell ref="B24:C24"/>
    <mergeCell ref="E24:G24"/>
    <mergeCell ref="E27:J27"/>
    <mergeCell ref="I24:J24"/>
    <mergeCell ref="B26:D26"/>
    <mergeCell ref="E26:K26"/>
    <mergeCell ref="A11:C11"/>
    <mergeCell ref="A12:C12"/>
    <mergeCell ref="A22:K22"/>
    <mergeCell ref="A15:C15"/>
    <mergeCell ref="D15:L15"/>
    <mergeCell ref="A16:C16"/>
    <mergeCell ref="A19:C19"/>
    <mergeCell ref="D19:K19"/>
    <mergeCell ref="A14:L14"/>
    <mergeCell ref="D11:K11"/>
    <mergeCell ref="D12:K12"/>
    <mergeCell ref="A20:C20"/>
    <mergeCell ref="D20:K20"/>
    <mergeCell ref="D16:K16"/>
    <mergeCell ref="A17:C17"/>
    <mergeCell ref="A18:C18"/>
    <mergeCell ref="A9:C9"/>
    <mergeCell ref="A10:C10"/>
    <mergeCell ref="A1:L1"/>
    <mergeCell ref="A2:L2"/>
    <mergeCell ref="A3:L3"/>
    <mergeCell ref="A4:L4"/>
    <mergeCell ref="A7:L7"/>
    <mergeCell ref="A8:C8"/>
    <mergeCell ref="D8:K8"/>
    <mergeCell ref="A5:L5"/>
    <mergeCell ref="D9:K9"/>
    <mergeCell ref="D10:K10"/>
  </mergeCells>
  <printOptions horizontalCentered="1"/>
  <pageMargins left="0.25" right="0.25" top="0.75" bottom="0.75" header="0.3" footer="0.3"/>
  <pageSetup scale="79" fitToHeight="0" orientation="portrait" r:id="rId1"/>
  <headerFooter>
    <oddFooter>&amp;C&amp;A</oddFooter>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3F073-1A47-41D5-870C-44F14B2F7168}">
  <sheetPr>
    <pageSetUpPr fitToPage="1"/>
  </sheetPr>
  <dimension ref="A1:N61"/>
  <sheetViews>
    <sheetView topLeftCell="A19" zoomScaleNormal="100" workbookViewId="0">
      <selection activeCell="D22" sqref="D22"/>
    </sheetView>
  </sheetViews>
  <sheetFormatPr defaultRowHeight="14.5" x14ac:dyDescent="0.35"/>
  <cols>
    <col min="1" max="2" width="7.6328125" style="2" customWidth="1"/>
    <col min="3" max="3" width="8.54296875" style="2" customWidth="1"/>
    <col min="4" max="5" width="8.26953125" style="2" customWidth="1"/>
    <col min="6" max="6" width="8.1796875" style="2" customWidth="1"/>
    <col min="7" max="7" width="7.6328125" style="2" customWidth="1"/>
    <col min="8" max="8" width="8.81640625" style="2" customWidth="1"/>
    <col min="9" max="9" width="10.08984375" style="2" customWidth="1"/>
    <col min="10" max="10" width="9.08984375" style="2" customWidth="1"/>
    <col min="11" max="11" width="8.7265625" style="2"/>
    <col min="12" max="12" width="13.1796875" customWidth="1"/>
  </cols>
  <sheetData>
    <row r="1" spans="1:12" ht="20.5" customHeight="1" x14ac:dyDescent="0.35">
      <c r="A1" s="216" t="s">
        <v>51</v>
      </c>
      <c r="B1" s="216"/>
      <c r="C1" s="216"/>
      <c r="D1" s="216"/>
      <c r="E1" s="216"/>
      <c r="F1" s="216"/>
      <c r="G1" s="216"/>
      <c r="H1" s="216"/>
      <c r="I1" s="216"/>
      <c r="J1" s="216"/>
      <c r="K1" s="216"/>
      <c r="L1" s="216"/>
    </row>
    <row r="2" spans="1:12" ht="85.5" customHeight="1" x14ac:dyDescent="0.35">
      <c r="A2" s="217" t="s">
        <v>439</v>
      </c>
      <c r="B2" s="217"/>
      <c r="C2" s="217"/>
      <c r="D2" s="217"/>
      <c r="E2" s="217"/>
      <c r="F2" s="217"/>
      <c r="G2" s="217"/>
      <c r="H2" s="217"/>
      <c r="I2" s="217"/>
      <c r="J2" s="217"/>
      <c r="K2" s="217"/>
      <c r="L2" s="217"/>
    </row>
    <row r="3" spans="1:12" ht="61" customHeight="1" x14ac:dyDescent="0.35">
      <c r="A3" s="217" t="s">
        <v>279</v>
      </c>
      <c r="B3" s="217"/>
      <c r="C3" s="217"/>
      <c r="D3" s="217"/>
      <c r="E3" s="217"/>
      <c r="F3" s="217"/>
      <c r="G3" s="217"/>
      <c r="H3" s="217"/>
      <c r="I3" s="217"/>
      <c r="J3" s="217"/>
      <c r="K3" s="217"/>
      <c r="L3" s="217"/>
    </row>
    <row r="4" spans="1:12" ht="123" customHeight="1" x14ac:dyDescent="0.35">
      <c r="A4" s="217" t="s">
        <v>420</v>
      </c>
      <c r="B4" s="217"/>
      <c r="C4" s="217"/>
      <c r="D4" s="217"/>
      <c r="E4" s="217"/>
      <c r="F4" s="217"/>
      <c r="G4" s="217"/>
      <c r="H4" s="217"/>
      <c r="I4" s="217"/>
      <c r="J4" s="217"/>
      <c r="K4" s="217"/>
      <c r="L4" s="217"/>
    </row>
    <row r="6" spans="1:12" x14ac:dyDescent="0.35">
      <c r="A6" s="218" t="s">
        <v>52</v>
      </c>
      <c r="B6" s="219"/>
      <c r="C6" s="219"/>
      <c r="D6" s="219"/>
      <c r="E6" s="219"/>
      <c r="F6" s="219"/>
      <c r="G6" s="219"/>
      <c r="H6" s="219"/>
      <c r="I6" s="219"/>
      <c r="J6" s="219"/>
      <c r="K6" s="219"/>
      <c r="L6" s="220"/>
    </row>
    <row r="7" spans="1:12" x14ac:dyDescent="0.35">
      <c r="A7" s="19" t="s">
        <v>49</v>
      </c>
      <c r="B7" s="225" t="s">
        <v>50</v>
      </c>
      <c r="C7" s="226"/>
      <c r="D7" s="226"/>
      <c r="E7" s="226"/>
      <c r="F7" s="226"/>
      <c r="G7" s="226"/>
      <c r="H7" s="226"/>
      <c r="I7" s="226"/>
      <c r="J7" s="226"/>
      <c r="K7" s="226"/>
      <c r="L7" s="227"/>
    </row>
    <row r="8" spans="1:12" x14ac:dyDescent="0.35">
      <c r="A8" s="12">
        <v>1</v>
      </c>
      <c r="B8" s="240" t="s">
        <v>33</v>
      </c>
      <c r="C8" s="240"/>
      <c r="D8" s="240"/>
      <c r="E8" s="240"/>
      <c r="F8" s="240"/>
      <c r="G8" s="240"/>
      <c r="H8" s="240"/>
      <c r="I8" s="240"/>
      <c r="J8" s="240"/>
      <c r="K8" s="240"/>
      <c r="L8" s="240"/>
    </row>
    <row r="9" spans="1:12" s="16" customFormat="1" ht="31.5" customHeight="1" x14ac:dyDescent="0.35">
      <c r="A9" s="167">
        <v>2</v>
      </c>
      <c r="B9" s="241" t="s">
        <v>34</v>
      </c>
      <c r="C9" s="241"/>
      <c r="D9" s="241"/>
      <c r="E9" s="241"/>
      <c r="F9" s="241"/>
      <c r="G9" s="241"/>
      <c r="H9" s="241"/>
      <c r="I9" s="241"/>
      <c r="J9" s="241"/>
      <c r="K9" s="241"/>
      <c r="L9" s="241"/>
    </row>
    <row r="10" spans="1:12" s="16" customFormat="1" ht="29" customHeight="1" x14ac:dyDescent="0.35">
      <c r="A10" s="5">
        <v>3</v>
      </c>
      <c r="B10" s="242" t="s">
        <v>44</v>
      </c>
      <c r="C10" s="242"/>
      <c r="D10" s="242"/>
      <c r="E10" s="242"/>
      <c r="F10" s="242"/>
      <c r="G10" s="242"/>
      <c r="H10" s="242"/>
      <c r="I10" s="242"/>
      <c r="J10" s="242"/>
      <c r="K10" s="242"/>
      <c r="L10" s="242"/>
    </row>
    <row r="11" spans="1:12" s="16" customFormat="1" x14ac:dyDescent="0.35">
      <c r="A11" s="5">
        <v>4</v>
      </c>
      <c r="B11" s="240" t="s">
        <v>35</v>
      </c>
      <c r="C11" s="240"/>
      <c r="D11" s="240"/>
      <c r="E11" s="240"/>
      <c r="F11" s="240"/>
      <c r="G11" s="240"/>
      <c r="H11" s="240"/>
      <c r="I11" s="240"/>
      <c r="J11" s="240"/>
      <c r="K11" s="240"/>
      <c r="L11" s="240"/>
    </row>
    <row r="12" spans="1:12" s="16" customFormat="1" ht="15" customHeight="1" x14ac:dyDescent="0.35">
      <c r="A12" s="5">
        <v>5</v>
      </c>
      <c r="B12" s="240" t="s">
        <v>36</v>
      </c>
      <c r="C12" s="240"/>
      <c r="D12" s="240"/>
      <c r="E12" s="240"/>
      <c r="F12" s="240"/>
      <c r="G12" s="240"/>
      <c r="H12" s="240"/>
      <c r="I12" s="240"/>
      <c r="J12" s="240"/>
      <c r="K12" s="240"/>
      <c r="L12" s="240"/>
    </row>
    <row r="13" spans="1:12" s="16" customFormat="1" ht="43" customHeight="1" x14ac:dyDescent="0.35">
      <c r="A13" s="5">
        <v>6</v>
      </c>
      <c r="B13" s="242" t="s">
        <v>45</v>
      </c>
      <c r="C13" s="242"/>
      <c r="D13" s="242"/>
      <c r="E13" s="242"/>
      <c r="F13" s="242"/>
      <c r="G13" s="242"/>
      <c r="H13" s="242"/>
      <c r="I13" s="242"/>
      <c r="J13" s="242"/>
      <c r="K13" s="242"/>
      <c r="L13" s="242"/>
    </row>
    <row r="14" spans="1:12" s="16" customFormat="1" x14ac:dyDescent="0.35">
      <c r="A14" s="5">
        <v>7</v>
      </c>
      <c r="B14" s="241" t="s">
        <v>46</v>
      </c>
      <c r="C14" s="241"/>
      <c r="D14" s="241"/>
      <c r="E14" s="241"/>
      <c r="F14" s="241"/>
      <c r="G14" s="241"/>
      <c r="H14" s="241"/>
      <c r="I14" s="241"/>
      <c r="J14" s="241"/>
      <c r="K14" s="241"/>
      <c r="L14" s="241"/>
    </row>
    <row r="15" spans="1:12" s="16" customFormat="1" ht="12.5" customHeight="1" x14ac:dyDescent="0.35">
      <c r="A15" s="5">
        <v>8</v>
      </c>
      <c r="B15" s="241" t="s">
        <v>47</v>
      </c>
      <c r="C15" s="241"/>
      <c r="D15" s="241"/>
      <c r="E15" s="241"/>
      <c r="F15" s="241"/>
      <c r="G15" s="241"/>
      <c r="H15" s="241"/>
      <c r="I15" s="241"/>
      <c r="J15" s="241"/>
      <c r="K15" s="241"/>
      <c r="L15" s="241"/>
    </row>
    <row r="16" spans="1:12" s="16" customFormat="1" ht="28.5" customHeight="1" x14ac:dyDescent="0.35">
      <c r="A16" s="5">
        <v>9</v>
      </c>
      <c r="B16" s="242" t="s">
        <v>48</v>
      </c>
      <c r="C16" s="242"/>
      <c r="D16" s="242"/>
      <c r="E16" s="242"/>
      <c r="F16" s="242"/>
      <c r="G16" s="242"/>
      <c r="H16" s="242"/>
      <c r="I16" s="242"/>
      <c r="J16" s="242"/>
      <c r="K16" s="242"/>
      <c r="L16" s="242"/>
    </row>
    <row r="17" spans="1:14" ht="29.5" customHeight="1" x14ac:dyDescent="0.35">
      <c r="A17" s="5">
        <v>10</v>
      </c>
      <c r="B17" s="242" t="s">
        <v>280</v>
      </c>
      <c r="C17" s="242"/>
      <c r="D17" s="242"/>
      <c r="E17" s="242"/>
      <c r="F17" s="242"/>
      <c r="G17" s="242"/>
      <c r="H17" s="242"/>
      <c r="I17" s="242"/>
      <c r="J17" s="242"/>
      <c r="K17" s="242"/>
      <c r="L17" s="242"/>
    </row>
    <row r="18" spans="1:14" ht="30.5" customHeight="1" x14ac:dyDescent="0.35">
      <c r="A18" s="5">
        <v>11</v>
      </c>
      <c r="B18" s="242" t="s">
        <v>281</v>
      </c>
      <c r="C18" s="242"/>
      <c r="D18" s="242"/>
      <c r="E18" s="242"/>
      <c r="F18" s="242"/>
      <c r="G18" s="242"/>
      <c r="H18" s="242"/>
      <c r="I18" s="242"/>
      <c r="J18" s="242"/>
      <c r="K18" s="242"/>
      <c r="L18" s="242"/>
    </row>
    <row r="20" spans="1:14" x14ac:dyDescent="0.35">
      <c r="A20" s="218" t="s">
        <v>54</v>
      </c>
      <c r="B20" s="219"/>
      <c r="C20" s="219"/>
      <c r="D20" s="219"/>
      <c r="E20" s="220"/>
    </row>
    <row r="21" spans="1:14" x14ac:dyDescent="0.35">
      <c r="A21" s="239" t="s">
        <v>23</v>
      </c>
      <c r="B21" s="239"/>
      <c r="C21" s="239"/>
      <c r="D21" s="207">
        <v>30000</v>
      </c>
      <c r="E21" s="22" t="s">
        <v>38</v>
      </c>
    </row>
    <row r="22" spans="1:14" x14ac:dyDescent="0.35">
      <c r="A22" s="239" t="s">
        <v>42</v>
      </c>
      <c r="B22" s="239"/>
      <c r="C22" s="239"/>
      <c r="D22" s="207">
        <v>70000</v>
      </c>
      <c r="E22" s="22" t="s">
        <v>19</v>
      </c>
    </row>
    <row r="24" spans="1:14" x14ac:dyDescent="0.35">
      <c r="A24" s="224" t="s">
        <v>53</v>
      </c>
      <c r="B24" s="224"/>
      <c r="C24" s="224"/>
      <c r="D24" s="224"/>
      <c r="E24" s="224"/>
      <c r="F24" s="224"/>
      <c r="G24" s="224"/>
      <c r="H24" s="224"/>
      <c r="I24" s="224"/>
      <c r="J24" s="224"/>
      <c r="K24" s="224"/>
    </row>
    <row r="25" spans="1:14" x14ac:dyDescent="0.35">
      <c r="A25" s="10">
        <v>1</v>
      </c>
      <c r="B25" s="10">
        <v>2</v>
      </c>
      <c r="C25" s="10">
        <v>3</v>
      </c>
      <c r="D25" s="10">
        <v>4</v>
      </c>
      <c r="E25" s="10">
        <v>5</v>
      </c>
      <c r="F25" s="10">
        <v>6</v>
      </c>
      <c r="G25" s="10">
        <v>7</v>
      </c>
      <c r="H25" s="10">
        <v>8</v>
      </c>
      <c r="I25" s="10">
        <v>9</v>
      </c>
      <c r="J25" s="10">
        <v>10</v>
      </c>
      <c r="K25" s="10">
        <v>11</v>
      </c>
    </row>
    <row r="26" spans="1:14" x14ac:dyDescent="0.35">
      <c r="A26" s="10"/>
      <c r="B26" s="17">
        <v>43525</v>
      </c>
      <c r="C26" s="10" t="s">
        <v>22</v>
      </c>
      <c r="D26" s="238">
        <v>43525</v>
      </c>
      <c r="E26" s="238"/>
      <c r="F26" s="10" t="s">
        <v>22</v>
      </c>
      <c r="G26" s="10"/>
      <c r="H26" s="18"/>
      <c r="I26" s="18"/>
      <c r="J26" s="225" t="s">
        <v>39</v>
      </c>
      <c r="K26" s="227"/>
    </row>
    <row r="27" spans="1:14" ht="43.5" x14ac:dyDescent="0.35">
      <c r="A27" s="10" t="s">
        <v>16</v>
      </c>
      <c r="B27" s="221" t="s">
        <v>12</v>
      </c>
      <c r="C27" s="221"/>
      <c r="D27" s="221" t="s">
        <v>13</v>
      </c>
      <c r="E27" s="221"/>
      <c r="F27" s="221"/>
      <c r="G27" s="21" t="s">
        <v>14</v>
      </c>
      <c r="H27" s="21" t="s">
        <v>40</v>
      </c>
      <c r="I27" s="21" t="s">
        <v>41</v>
      </c>
      <c r="J27" s="21" t="s">
        <v>43</v>
      </c>
      <c r="K27" s="196" t="s">
        <v>23</v>
      </c>
      <c r="L27" t="str">
        <f t="shared" ref="L27:L40" si="0">IF(K27&lt;0,"Overflow","")</f>
        <v/>
      </c>
      <c r="N27" t="s">
        <v>6</v>
      </c>
    </row>
    <row r="28" spans="1:14" ht="43.5" x14ac:dyDescent="0.35">
      <c r="A28" s="10" t="s">
        <v>17</v>
      </c>
      <c r="B28" s="10" t="s">
        <v>20</v>
      </c>
      <c r="C28" s="10" t="s">
        <v>15</v>
      </c>
      <c r="D28" s="20" t="s">
        <v>24</v>
      </c>
      <c r="E28" s="21" t="s">
        <v>37</v>
      </c>
      <c r="F28" s="10" t="s">
        <v>15</v>
      </c>
      <c r="G28" s="10" t="s">
        <v>15</v>
      </c>
      <c r="H28" s="10" t="s">
        <v>19</v>
      </c>
      <c r="I28" s="10" t="s">
        <v>19</v>
      </c>
      <c r="J28" s="10" t="s">
        <v>18</v>
      </c>
      <c r="K28" s="10" t="s">
        <v>18</v>
      </c>
      <c r="L28" t="str">
        <f t="shared" si="0"/>
        <v/>
      </c>
    </row>
    <row r="29" spans="1:14" x14ac:dyDescent="0.35">
      <c r="A29" s="6">
        <v>1</v>
      </c>
      <c r="B29" s="25">
        <v>0.13</v>
      </c>
      <c r="C29" s="7">
        <f>IF(B29="T",5,B29*770)</f>
        <v>100.10000000000001</v>
      </c>
      <c r="D29" s="26">
        <v>18.100000000000001</v>
      </c>
      <c r="E29" s="27">
        <v>24</v>
      </c>
      <c r="F29" s="11">
        <f t="shared" ref="F29:F47" si="1">IF(D29-32&lt;0,0,0.6*E29*(D29-32))</f>
        <v>0</v>
      </c>
      <c r="G29" s="11">
        <f>C29+F29</f>
        <v>100.10000000000001</v>
      </c>
      <c r="H29" s="11">
        <f>0.133681*G29*60*24</f>
        <v>19269.314064000002</v>
      </c>
      <c r="I29" s="11">
        <f>IF(H29&gt;=$D$22,$D$22,H29)</f>
        <v>19269.314064000002</v>
      </c>
      <c r="J29" s="11">
        <f>H29-I29</f>
        <v>0</v>
      </c>
      <c r="K29" s="50">
        <f>D21-J29</f>
        <v>30000</v>
      </c>
      <c r="L29" t="str">
        <f t="shared" si="0"/>
        <v/>
      </c>
    </row>
    <row r="30" spans="1:14" x14ac:dyDescent="0.35">
      <c r="A30" s="6">
        <f>1+A29</f>
        <v>2</v>
      </c>
      <c r="B30" s="25">
        <v>0</v>
      </c>
      <c r="C30" s="7">
        <f t="shared" ref="C30:C59" si="2">IF(B30="T",5,B30*770)</f>
        <v>0</v>
      </c>
      <c r="D30" s="28">
        <v>12.2</v>
      </c>
      <c r="E30" s="27">
        <v>25.2</v>
      </c>
      <c r="F30" s="11">
        <f t="shared" si="1"/>
        <v>0</v>
      </c>
      <c r="G30" s="11">
        <f t="shared" ref="G30:G59" si="3">C30+F30</f>
        <v>0</v>
      </c>
      <c r="H30" s="11">
        <f t="shared" ref="H30:H59" si="4">0.133681*G30*60*24</f>
        <v>0</v>
      </c>
      <c r="I30" s="11">
        <f t="shared" ref="I30:I59" si="5">IF(IF(H30&gt;=$D$22,$D$22,H30+$D$21-K29)&gt;=$D$22,$D$22,H30+$D$21-K29)</f>
        <v>0</v>
      </c>
      <c r="J30" s="11">
        <f t="shared" ref="J30:J59" si="6">H30-I30</f>
        <v>0</v>
      </c>
      <c r="K30" s="50">
        <f>K29-J30</f>
        <v>30000</v>
      </c>
      <c r="L30" t="str">
        <f t="shared" si="0"/>
        <v/>
      </c>
    </row>
    <row r="31" spans="1:14" x14ac:dyDescent="0.35">
      <c r="A31" s="6">
        <f t="shared" ref="A31:A59" si="7">1+A30</f>
        <v>3</v>
      </c>
      <c r="B31" s="25">
        <v>0</v>
      </c>
      <c r="C31" s="7">
        <f t="shared" si="2"/>
        <v>0</v>
      </c>
      <c r="D31" s="28">
        <v>1.2</v>
      </c>
      <c r="E31" s="27">
        <v>25.2</v>
      </c>
      <c r="F31" s="11">
        <f t="shared" si="1"/>
        <v>0</v>
      </c>
      <c r="G31" s="11">
        <f t="shared" si="3"/>
        <v>0</v>
      </c>
      <c r="H31" s="11">
        <f t="shared" si="4"/>
        <v>0</v>
      </c>
      <c r="I31" s="11">
        <f t="shared" si="5"/>
        <v>0</v>
      </c>
      <c r="J31" s="11">
        <f t="shared" si="6"/>
        <v>0</v>
      </c>
      <c r="K31" s="50">
        <f t="shared" ref="K31:K59" si="8">K30-J31</f>
        <v>30000</v>
      </c>
      <c r="L31" t="str">
        <f t="shared" si="0"/>
        <v/>
      </c>
    </row>
    <row r="32" spans="1:14" x14ac:dyDescent="0.35">
      <c r="A32" s="6">
        <f t="shared" si="7"/>
        <v>4</v>
      </c>
      <c r="B32" s="25" t="s">
        <v>21</v>
      </c>
      <c r="C32" s="7">
        <f t="shared" si="2"/>
        <v>5</v>
      </c>
      <c r="D32" s="28">
        <v>8.1999999999999993</v>
      </c>
      <c r="E32" s="27">
        <v>25.2</v>
      </c>
      <c r="F32" s="11">
        <f t="shared" si="1"/>
        <v>0</v>
      </c>
      <c r="G32" s="11">
        <f t="shared" si="3"/>
        <v>5</v>
      </c>
      <c r="H32" s="11">
        <f t="shared" si="4"/>
        <v>962.50319999999988</v>
      </c>
      <c r="I32" s="11">
        <f t="shared" si="5"/>
        <v>962.5031999999992</v>
      </c>
      <c r="J32" s="11">
        <f t="shared" si="6"/>
        <v>0</v>
      </c>
      <c r="K32" s="50">
        <f t="shared" si="8"/>
        <v>30000</v>
      </c>
      <c r="L32" t="str">
        <f t="shared" si="0"/>
        <v/>
      </c>
    </row>
    <row r="33" spans="1:12" x14ac:dyDescent="0.35">
      <c r="A33" s="6">
        <f t="shared" si="7"/>
        <v>5</v>
      </c>
      <c r="B33" s="25" t="s">
        <v>21</v>
      </c>
      <c r="C33" s="7">
        <f t="shared" si="2"/>
        <v>5</v>
      </c>
      <c r="D33" s="28">
        <v>12.2</v>
      </c>
      <c r="E33" s="27">
        <v>24</v>
      </c>
      <c r="F33" s="11">
        <f t="shared" si="1"/>
        <v>0</v>
      </c>
      <c r="G33" s="11">
        <f t="shared" si="3"/>
        <v>5</v>
      </c>
      <c r="H33" s="11">
        <f t="shared" si="4"/>
        <v>962.50319999999988</v>
      </c>
      <c r="I33" s="11">
        <f t="shared" si="5"/>
        <v>962.5031999999992</v>
      </c>
      <c r="J33" s="11">
        <f t="shared" si="6"/>
        <v>0</v>
      </c>
      <c r="K33" s="50">
        <f t="shared" si="8"/>
        <v>30000</v>
      </c>
      <c r="L33" t="str">
        <f t="shared" si="0"/>
        <v/>
      </c>
    </row>
    <row r="34" spans="1:12" x14ac:dyDescent="0.35">
      <c r="A34" s="6">
        <f t="shared" si="7"/>
        <v>6</v>
      </c>
      <c r="B34" s="25">
        <v>0</v>
      </c>
      <c r="C34" s="7">
        <f t="shared" si="2"/>
        <v>0</v>
      </c>
      <c r="D34" s="28">
        <v>20.100000000000001</v>
      </c>
      <c r="E34" s="27">
        <v>24</v>
      </c>
      <c r="F34" s="11">
        <f t="shared" si="1"/>
        <v>0</v>
      </c>
      <c r="G34" s="11">
        <f t="shared" si="3"/>
        <v>0</v>
      </c>
      <c r="H34" s="11">
        <f t="shared" si="4"/>
        <v>0</v>
      </c>
      <c r="I34" s="11">
        <f t="shared" si="5"/>
        <v>0</v>
      </c>
      <c r="J34" s="11">
        <f t="shared" si="6"/>
        <v>0</v>
      </c>
      <c r="K34" s="50">
        <f t="shared" si="8"/>
        <v>30000</v>
      </c>
      <c r="L34" t="str">
        <f t="shared" si="0"/>
        <v/>
      </c>
    </row>
    <row r="35" spans="1:12" x14ac:dyDescent="0.35">
      <c r="A35" s="6">
        <f t="shared" si="7"/>
        <v>7</v>
      </c>
      <c r="B35" s="25">
        <v>0</v>
      </c>
      <c r="C35" s="7">
        <f t="shared" si="2"/>
        <v>0</v>
      </c>
      <c r="D35" s="28">
        <v>22.1</v>
      </c>
      <c r="E35" s="27">
        <v>24</v>
      </c>
      <c r="F35" s="11">
        <f t="shared" si="1"/>
        <v>0</v>
      </c>
      <c r="G35" s="11">
        <f t="shared" si="3"/>
        <v>0</v>
      </c>
      <c r="H35" s="11">
        <f t="shared" si="4"/>
        <v>0</v>
      </c>
      <c r="I35" s="11">
        <f t="shared" si="5"/>
        <v>0</v>
      </c>
      <c r="J35" s="11">
        <f t="shared" si="6"/>
        <v>0</v>
      </c>
      <c r="K35" s="50">
        <f t="shared" si="8"/>
        <v>30000</v>
      </c>
      <c r="L35" t="str">
        <f t="shared" si="0"/>
        <v/>
      </c>
    </row>
    <row r="36" spans="1:12" x14ac:dyDescent="0.35">
      <c r="A36" s="6">
        <f t="shared" si="7"/>
        <v>8</v>
      </c>
      <c r="B36" s="25" t="s">
        <v>21</v>
      </c>
      <c r="C36" s="7">
        <f t="shared" si="2"/>
        <v>5</v>
      </c>
      <c r="D36" s="28">
        <v>32</v>
      </c>
      <c r="E36" s="27">
        <v>24</v>
      </c>
      <c r="F36" s="11">
        <f t="shared" si="1"/>
        <v>0</v>
      </c>
      <c r="G36" s="11">
        <f t="shared" si="3"/>
        <v>5</v>
      </c>
      <c r="H36" s="11">
        <f t="shared" si="4"/>
        <v>962.50319999999988</v>
      </c>
      <c r="I36" s="11">
        <f t="shared" si="5"/>
        <v>962.5031999999992</v>
      </c>
      <c r="J36" s="11">
        <f t="shared" si="6"/>
        <v>0</v>
      </c>
      <c r="K36" s="50">
        <f t="shared" si="8"/>
        <v>30000</v>
      </c>
      <c r="L36" t="str">
        <f t="shared" si="0"/>
        <v/>
      </c>
    </row>
    <row r="37" spans="1:12" x14ac:dyDescent="0.35">
      <c r="A37" s="6">
        <f t="shared" si="7"/>
        <v>9</v>
      </c>
      <c r="B37" s="25">
        <v>0.05</v>
      </c>
      <c r="C37" s="7">
        <f t="shared" si="2"/>
        <v>38.5</v>
      </c>
      <c r="D37" s="28">
        <v>36</v>
      </c>
      <c r="E37" s="27">
        <v>24</v>
      </c>
      <c r="F37" s="11">
        <f t="shared" si="1"/>
        <v>57.599999999999994</v>
      </c>
      <c r="G37" s="11">
        <f t="shared" si="3"/>
        <v>96.1</v>
      </c>
      <c r="H37" s="11">
        <f t="shared" si="4"/>
        <v>18499.311503999998</v>
      </c>
      <c r="I37" s="11">
        <f t="shared" si="5"/>
        <v>18499.311503999998</v>
      </c>
      <c r="J37" s="11">
        <f t="shared" si="6"/>
        <v>0</v>
      </c>
      <c r="K37" s="50">
        <f t="shared" si="8"/>
        <v>30000</v>
      </c>
      <c r="L37" t="str">
        <f t="shared" si="0"/>
        <v/>
      </c>
    </row>
    <row r="38" spans="1:12" x14ac:dyDescent="0.35">
      <c r="A38" s="6">
        <f t="shared" si="7"/>
        <v>10</v>
      </c>
      <c r="B38" s="25">
        <v>0.25</v>
      </c>
      <c r="C38" s="7">
        <f t="shared" si="2"/>
        <v>192.5</v>
      </c>
      <c r="D38" s="28">
        <v>31.1</v>
      </c>
      <c r="E38" s="27">
        <v>27.2</v>
      </c>
      <c r="F38" s="11">
        <f t="shared" si="1"/>
        <v>0</v>
      </c>
      <c r="G38" s="11">
        <f t="shared" si="3"/>
        <v>192.5</v>
      </c>
      <c r="H38" s="11">
        <f t="shared" si="4"/>
        <v>37056.373200000002</v>
      </c>
      <c r="I38" s="11">
        <f t="shared" si="5"/>
        <v>37056.373200000002</v>
      </c>
      <c r="J38" s="11">
        <f t="shared" si="6"/>
        <v>0</v>
      </c>
      <c r="K38" s="50">
        <f t="shared" si="8"/>
        <v>30000</v>
      </c>
      <c r="L38" t="str">
        <f t="shared" si="0"/>
        <v/>
      </c>
    </row>
    <row r="39" spans="1:12" x14ac:dyDescent="0.35">
      <c r="A39" s="6">
        <f t="shared" si="7"/>
        <v>11</v>
      </c>
      <c r="B39" s="25">
        <v>0</v>
      </c>
      <c r="C39" s="7">
        <f t="shared" si="2"/>
        <v>0</v>
      </c>
      <c r="D39" s="28">
        <v>31.1</v>
      </c>
      <c r="E39" s="27">
        <v>25.2</v>
      </c>
      <c r="F39" s="11">
        <f t="shared" si="1"/>
        <v>0</v>
      </c>
      <c r="G39" s="11">
        <f t="shared" si="3"/>
        <v>0</v>
      </c>
      <c r="H39" s="11">
        <f t="shared" si="4"/>
        <v>0</v>
      </c>
      <c r="I39" s="11">
        <f t="shared" si="5"/>
        <v>0</v>
      </c>
      <c r="J39" s="11">
        <f t="shared" si="6"/>
        <v>0</v>
      </c>
      <c r="K39" s="50">
        <f t="shared" si="8"/>
        <v>30000</v>
      </c>
      <c r="L39" t="str">
        <f t="shared" si="0"/>
        <v/>
      </c>
    </row>
    <row r="40" spans="1:12" x14ac:dyDescent="0.35">
      <c r="A40" s="6">
        <f t="shared" si="7"/>
        <v>12</v>
      </c>
      <c r="B40" s="25">
        <v>0.05</v>
      </c>
      <c r="C40" s="7">
        <f t="shared" si="2"/>
        <v>38.5</v>
      </c>
      <c r="D40" s="28">
        <v>41</v>
      </c>
      <c r="E40" s="27">
        <v>25.2</v>
      </c>
      <c r="F40" s="11">
        <f t="shared" si="1"/>
        <v>136.07999999999998</v>
      </c>
      <c r="G40" s="11">
        <f t="shared" si="3"/>
        <v>174.57999999999998</v>
      </c>
      <c r="H40" s="11">
        <f t="shared" si="4"/>
        <v>33606.761731199993</v>
      </c>
      <c r="I40" s="11">
        <f t="shared" si="5"/>
        <v>33606.761731199993</v>
      </c>
      <c r="J40" s="11">
        <f t="shared" si="6"/>
        <v>0</v>
      </c>
      <c r="K40" s="50">
        <f t="shared" si="8"/>
        <v>30000</v>
      </c>
      <c r="L40" t="str">
        <f t="shared" si="0"/>
        <v/>
      </c>
    </row>
    <row r="41" spans="1:12" x14ac:dyDescent="0.35">
      <c r="A41" s="6">
        <f t="shared" si="7"/>
        <v>13</v>
      </c>
      <c r="B41" s="25">
        <v>0.55000000000000004</v>
      </c>
      <c r="C41" s="7">
        <f t="shared" si="2"/>
        <v>423.50000000000006</v>
      </c>
      <c r="D41" s="28">
        <v>39</v>
      </c>
      <c r="E41" s="27">
        <v>24</v>
      </c>
      <c r="F41" s="11">
        <f t="shared" si="1"/>
        <v>100.79999999999998</v>
      </c>
      <c r="G41" s="11">
        <f t="shared" si="3"/>
        <v>524.30000000000007</v>
      </c>
      <c r="H41" s="11">
        <f t="shared" si="4"/>
        <v>100928.085552</v>
      </c>
      <c r="I41" s="11">
        <f t="shared" si="5"/>
        <v>70000</v>
      </c>
      <c r="J41" s="11">
        <f t="shared" si="6"/>
        <v>30928.085552000004</v>
      </c>
      <c r="K41" s="50">
        <f t="shared" si="8"/>
        <v>-928.0855520000041</v>
      </c>
      <c r="L41" t="str">
        <f>IF(K41&lt;0,"Overflow","")</f>
        <v>Overflow</v>
      </c>
    </row>
    <row r="42" spans="1:12" x14ac:dyDescent="0.35">
      <c r="A42" s="6">
        <f t="shared" si="7"/>
        <v>14</v>
      </c>
      <c r="B42" s="25">
        <v>0.05</v>
      </c>
      <c r="C42" s="7">
        <f t="shared" si="2"/>
        <v>38.5</v>
      </c>
      <c r="D42" s="28">
        <v>41</v>
      </c>
      <c r="E42" s="27">
        <v>20.100000000000001</v>
      </c>
      <c r="F42" s="11">
        <f t="shared" si="1"/>
        <v>108.54</v>
      </c>
      <c r="G42" s="11">
        <f t="shared" si="3"/>
        <v>147.04000000000002</v>
      </c>
      <c r="H42" s="11">
        <f t="shared" si="4"/>
        <v>28305.294105600002</v>
      </c>
      <c r="I42" s="11">
        <f t="shared" si="5"/>
        <v>59233.379657600002</v>
      </c>
      <c r="J42" s="11">
        <f t="shared" si="6"/>
        <v>-30928.085552</v>
      </c>
      <c r="K42" s="50">
        <f t="shared" si="8"/>
        <v>29999.999999999996</v>
      </c>
      <c r="L42" t="str">
        <f t="shared" ref="L42:L59" si="9">IF(K42&lt;0,"Overflow","")</f>
        <v/>
      </c>
    </row>
    <row r="43" spans="1:12" x14ac:dyDescent="0.35">
      <c r="A43" s="6">
        <f t="shared" si="7"/>
        <v>15</v>
      </c>
      <c r="B43" s="25" t="s">
        <v>21</v>
      </c>
      <c r="C43" s="7">
        <f t="shared" si="2"/>
        <v>5</v>
      </c>
      <c r="D43" s="28">
        <v>32</v>
      </c>
      <c r="E43" s="27">
        <v>18.100000000000001</v>
      </c>
      <c r="F43" s="11">
        <f t="shared" si="1"/>
        <v>0</v>
      </c>
      <c r="G43" s="11">
        <f t="shared" si="3"/>
        <v>5</v>
      </c>
      <c r="H43" s="11">
        <f t="shared" si="4"/>
        <v>962.50319999999988</v>
      </c>
      <c r="I43" s="11">
        <f t="shared" si="5"/>
        <v>962.50320000000283</v>
      </c>
      <c r="J43" s="11">
        <f t="shared" si="6"/>
        <v>-2.9558577807620168E-12</v>
      </c>
      <c r="K43" s="50">
        <f t="shared" si="8"/>
        <v>30000</v>
      </c>
      <c r="L43" t="str">
        <f t="shared" si="9"/>
        <v/>
      </c>
    </row>
    <row r="44" spans="1:12" x14ac:dyDescent="0.35">
      <c r="A44" s="6">
        <f t="shared" si="7"/>
        <v>16</v>
      </c>
      <c r="B44" s="25">
        <v>0</v>
      </c>
      <c r="C44" s="7">
        <f t="shared" si="2"/>
        <v>0</v>
      </c>
      <c r="D44" s="28">
        <v>34</v>
      </c>
      <c r="E44" s="27">
        <v>16.899999999999999</v>
      </c>
      <c r="F44" s="11">
        <f t="shared" si="1"/>
        <v>20.279999999999998</v>
      </c>
      <c r="G44" s="11">
        <f t="shared" si="3"/>
        <v>20.279999999999998</v>
      </c>
      <c r="H44" s="11">
        <f t="shared" si="4"/>
        <v>3903.9129791999994</v>
      </c>
      <c r="I44" s="11">
        <f t="shared" si="5"/>
        <v>3903.9129792000022</v>
      </c>
      <c r="J44" s="11">
        <f t="shared" si="6"/>
        <v>0</v>
      </c>
      <c r="K44" s="50">
        <f t="shared" si="8"/>
        <v>30000</v>
      </c>
      <c r="L44" t="str">
        <f t="shared" si="9"/>
        <v/>
      </c>
    </row>
    <row r="45" spans="1:12" x14ac:dyDescent="0.35">
      <c r="A45" s="6">
        <f t="shared" si="7"/>
        <v>17</v>
      </c>
      <c r="B45" s="25" t="s">
        <v>21</v>
      </c>
      <c r="C45" s="7">
        <f t="shared" si="2"/>
        <v>5</v>
      </c>
      <c r="D45" s="28">
        <v>37.9</v>
      </c>
      <c r="E45" s="27">
        <v>16.899999999999999</v>
      </c>
      <c r="F45" s="11">
        <f t="shared" si="1"/>
        <v>59.825999999999979</v>
      </c>
      <c r="G45" s="11">
        <f t="shared" si="3"/>
        <v>64.825999999999979</v>
      </c>
      <c r="H45" s="11">
        <f t="shared" si="4"/>
        <v>12479.046488639993</v>
      </c>
      <c r="I45" s="11">
        <f t="shared" si="5"/>
        <v>12479.046488639993</v>
      </c>
      <c r="J45" s="11">
        <f t="shared" si="6"/>
        <v>0</v>
      </c>
      <c r="K45" s="50">
        <f t="shared" si="8"/>
        <v>30000</v>
      </c>
      <c r="L45" t="str">
        <f t="shared" si="9"/>
        <v/>
      </c>
    </row>
    <row r="46" spans="1:12" x14ac:dyDescent="0.35">
      <c r="A46" s="6">
        <f t="shared" si="7"/>
        <v>18</v>
      </c>
      <c r="B46" s="25">
        <v>0</v>
      </c>
      <c r="C46" s="7">
        <f t="shared" si="2"/>
        <v>0</v>
      </c>
      <c r="D46" s="28">
        <v>41</v>
      </c>
      <c r="E46" s="27">
        <v>16.899999999999999</v>
      </c>
      <c r="F46" s="11">
        <f t="shared" si="1"/>
        <v>91.259999999999991</v>
      </c>
      <c r="G46" s="11">
        <f t="shared" si="3"/>
        <v>91.259999999999991</v>
      </c>
      <c r="H46" s="11">
        <f t="shared" si="4"/>
        <v>17567.608406399999</v>
      </c>
      <c r="I46" s="11">
        <f t="shared" si="5"/>
        <v>17567.608406400002</v>
      </c>
      <c r="J46" s="11">
        <f t="shared" si="6"/>
        <v>0</v>
      </c>
      <c r="K46" s="50">
        <f t="shared" si="8"/>
        <v>30000</v>
      </c>
      <c r="L46" t="str">
        <f t="shared" si="9"/>
        <v/>
      </c>
    </row>
    <row r="47" spans="1:12" x14ac:dyDescent="0.35">
      <c r="A47" s="6">
        <f t="shared" si="7"/>
        <v>19</v>
      </c>
      <c r="B47" s="25">
        <v>0</v>
      </c>
      <c r="C47" s="7">
        <f t="shared" si="2"/>
        <v>0</v>
      </c>
      <c r="D47" s="28">
        <v>43</v>
      </c>
      <c r="E47" s="27">
        <v>16.100000000000001</v>
      </c>
      <c r="F47" s="11">
        <f t="shared" si="1"/>
        <v>106.26</v>
      </c>
      <c r="G47" s="11">
        <f t="shared" si="3"/>
        <v>106.26</v>
      </c>
      <c r="H47" s="11">
        <f t="shared" si="4"/>
        <v>20455.1180064</v>
      </c>
      <c r="I47" s="11">
        <f t="shared" si="5"/>
        <v>20455.1180064</v>
      </c>
      <c r="J47" s="11">
        <f t="shared" si="6"/>
        <v>0</v>
      </c>
      <c r="K47" s="50">
        <f t="shared" si="8"/>
        <v>30000</v>
      </c>
      <c r="L47" t="str">
        <f t="shared" si="9"/>
        <v/>
      </c>
    </row>
    <row r="48" spans="1:12" x14ac:dyDescent="0.35">
      <c r="A48" s="6">
        <f t="shared" si="7"/>
        <v>20</v>
      </c>
      <c r="B48" s="25" t="s">
        <v>21</v>
      </c>
      <c r="C48" s="7">
        <f t="shared" si="2"/>
        <v>5</v>
      </c>
      <c r="D48" s="28">
        <v>41</v>
      </c>
      <c r="E48" s="27">
        <v>15</v>
      </c>
      <c r="F48" s="11">
        <f>IF(D48-32&lt;0,0,0.6*E48*(D48-32))</f>
        <v>81</v>
      </c>
      <c r="G48" s="11">
        <f t="shared" si="3"/>
        <v>86</v>
      </c>
      <c r="H48" s="11">
        <f t="shared" si="4"/>
        <v>16555.055039999999</v>
      </c>
      <c r="I48" s="11">
        <f t="shared" si="5"/>
        <v>16555.055039999999</v>
      </c>
      <c r="J48" s="11">
        <f t="shared" si="6"/>
        <v>0</v>
      </c>
      <c r="K48" s="50">
        <f t="shared" si="8"/>
        <v>30000</v>
      </c>
      <c r="L48" t="str">
        <f t="shared" si="9"/>
        <v/>
      </c>
    </row>
    <row r="49" spans="1:12" x14ac:dyDescent="0.35">
      <c r="A49" s="6">
        <f t="shared" si="7"/>
        <v>21</v>
      </c>
      <c r="B49" s="25">
        <v>0</v>
      </c>
      <c r="C49" s="7">
        <f t="shared" si="2"/>
        <v>0</v>
      </c>
      <c r="D49" s="28">
        <v>53.1</v>
      </c>
      <c r="E49" s="27">
        <v>14.2</v>
      </c>
      <c r="F49" s="11">
        <f t="shared" ref="F49:F59" si="10">IF(D49-32&lt;0,0,0.6*E49*(D49-32))</f>
        <v>179.77199999999999</v>
      </c>
      <c r="G49" s="11">
        <f t="shared" si="3"/>
        <v>179.77199999999999</v>
      </c>
      <c r="H49" s="11">
        <f t="shared" si="4"/>
        <v>34606.225054079994</v>
      </c>
      <c r="I49" s="11">
        <f t="shared" si="5"/>
        <v>34606.225054079994</v>
      </c>
      <c r="J49" s="11">
        <f t="shared" si="6"/>
        <v>0</v>
      </c>
      <c r="K49" s="50">
        <f t="shared" si="8"/>
        <v>30000</v>
      </c>
      <c r="L49" t="str">
        <f t="shared" si="9"/>
        <v/>
      </c>
    </row>
    <row r="50" spans="1:12" x14ac:dyDescent="0.35">
      <c r="A50" s="6">
        <f t="shared" si="7"/>
        <v>22</v>
      </c>
      <c r="B50" s="25">
        <v>0</v>
      </c>
      <c r="C50" s="7">
        <f t="shared" si="2"/>
        <v>0</v>
      </c>
      <c r="D50" s="28">
        <v>37.9</v>
      </c>
      <c r="E50" s="27">
        <v>13</v>
      </c>
      <c r="F50" s="11">
        <f t="shared" si="10"/>
        <v>46.019999999999989</v>
      </c>
      <c r="G50" s="11">
        <f t="shared" si="3"/>
        <v>46.019999999999989</v>
      </c>
      <c r="H50" s="11">
        <f t="shared" si="4"/>
        <v>8858.8794527999962</v>
      </c>
      <c r="I50" s="11">
        <f t="shared" si="5"/>
        <v>8858.8794527999999</v>
      </c>
      <c r="J50" s="11">
        <f t="shared" si="6"/>
        <v>0</v>
      </c>
      <c r="K50" s="50">
        <f t="shared" si="8"/>
        <v>30000</v>
      </c>
      <c r="L50" t="str">
        <f t="shared" si="9"/>
        <v/>
      </c>
    </row>
    <row r="51" spans="1:12" x14ac:dyDescent="0.35">
      <c r="A51" s="6">
        <f t="shared" si="7"/>
        <v>23</v>
      </c>
      <c r="B51" s="25">
        <v>0</v>
      </c>
      <c r="C51" s="7">
        <f t="shared" si="2"/>
        <v>0</v>
      </c>
      <c r="D51" s="28">
        <v>52</v>
      </c>
      <c r="E51" s="27">
        <v>11.8</v>
      </c>
      <c r="F51" s="11">
        <f t="shared" si="10"/>
        <v>141.6</v>
      </c>
      <c r="G51" s="11">
        <f t="shared" si="3"/>
        <v>141.6</v>
      </c>
      <c r="H51" s="11">
        <f t="shared" si="4"/>
        <v>27258.090624</v>
      </c>
      <c r="I51" s="11">
        <f t="shared" si="5"/>
        <v>27258.090624000004</v>
      </c>
      <c r="J51" s="11">
        <f t="shared" si="6"/>
        <v>0</v>
      </c>
      <c r="K51" s="50">
        <f t="shared" si="8"/>
        <v>30000</v>
      </c>
      <c r="L51" t="str">
        <f t="shared" si="9"/>
        <v/>
      </c>
    </row>
    <row r="52" spans="1:12" x14ac:dyDescent="0.35">
      <c r="A52" s="6">
        <f t="shared" si="7"/>
        <v>24</v>
      </c>
      <c r="B52" s="25">
        <v>0</v>
      </c>
      <c r="C52" s="7">
        <f t="shared" si="2"/>
        <v>0</v>
      </c>
      <c r="D52" s="28">
        <v>39</v>
      </c>
      <c r="E52" s="27">
        <v>11</v>
      </c>
      <c r="F52" s="11">
        <f t="shared" si="10"/>
        <v>46.199999999999996</v>
      </c>
      <c r="G52" s="11">
        <f t="shared" si="3"/>
        <v>46.199999999999996</v>
      </c>
      <c r="H52" s="11">
        <f t="shared" si="4"/>
        <v>8893.5295679999981</v>
      </c>
      <c r="I52" s="11">
        <f t="shared" si="5"/>
        <v>8893.5295679999981</v>
      </c>
      <c r="J52" s="11">
        <f t="shared" si="6"/>
        <v>0</v>
      </c>
      <c r="K52" s="50">
        <f t="shared" si="8"/>
        <v>30000</v>
      </c>
      <c r="L52" t="str">
        <f t="shared" si="9"/>
        <v/>
      </c>
    </row>
    <row r="53" spans="1:12" x14ac:dyDescent="0.35">
      <c r="A53" s="6">
        <f t="shared" si="7"/>
        <v>25</v>
      </c>
      <c r="B53" s="25">
        <v>0</v>
      </c>
      <c r="C53" s="7">
        <f t="shared" si="2"/>
        <v>0</v>
      </c>
      <c r="D53" s="28">
        <v>41</v>
      </c>
      <c r="E53" s="27">
        <v>9.8000000000000007</v>
      </c>
      <c r="F53" s="11">
        <f t="shared" si="10"/>
        <v>52.92</v>
      </c>
      <c r="G53" s="11">
        <f t="shared" si="3"/>
        <v>52.92</v>
      </c>
      <c r="H53" s="11">
        <f t="shared" si="4"/>
        <v>10187.1338688</v>
      </c>
      <c r="I53" s="11">
        <f t="shared" si="5"/>
        <v>10187.133868799996</v>
      </c>
      <c r="J53" s="11">
        <f t="shared" si="6"/>
        <v>0</v>
      </c>
      <c r="K53" s="50">
        <f t="shared" si="8"/>
        <v>30000</v>
      </c>
      <c r="L53" t="str">
        <f t="shared" si="9"/>
        <v/>
      </c>
    </row>
    <row r="54" spans="1:12" x14ac:dyDescent="0.35">
      <c r="A54" s="6">
        <f t="shared" si="7"/>
        <v>26</v>
      </c>
      <c r="B54" s="25">
        <v>0</v>
      </c>
      <c r="C54" s="7">
        <f t="shared" si="2"/>
        <v>0</v>
      </c>
      <c r="D54" s="28">
        <v>45</v>
      </c>
      <c r="E54" s="27">
        <v>9.8000000000000007</v>
      </c>
      <c r="F54" s="11">
        <f t="shared" si="10"/>
        <v>76.44</v>
      </c>
      <c r="G54" s="11">
        <f t="shared" si="3"/>
        <v>76.44</v>
      </c>
      <c r="H54" s="11">
        <f t="shared" si="4"/>
        <v>14714.748921599998</v>
      </c>
      <c r="I54" s="11">
        <f t="shared" si="5"/>
        <v>14714.748921599996</v>
      </c>
      <c r="J54" s="11">
        <f t="shared" si="6"/>
        <v>0</v>
      </c>
      <c r="K54" s="50">
        <f t="shared" si="8"/>
        <v>30000</v>
      </c>
      <c r="L54" t="str">
        <f t="shared" si="9"/>
        <v/>
      </c>
    </row>
    <row r="55" spans="1:12" x14ac:dyDescent="0.35">
      <c r="A55" s="6">
        <f t="shared" si="7"/>
        <v>27</v>
      </c>
      <c r="B55" s="25">
        <v>0.1</v>
      </c>
      <c r="C55" s="7">
        <f t="shared" si="2"/>
        <v>77</v>
      </c>
      <c r="D55" s="28">
        <v>57.9</v>
      </c>
      <c r="E55" s="27">
        <v>9.1</v>
      </c>
      <c r="F55" s="11">
        <f t="shared" si="10"/>
        <v>141.41399999999999</v>
      </c>
      <c r="G55" s="11">
        <f t="shared" si="3"/>
        <v>218.41399999999999</v>
      </c>
      <c r="H55" s="11">
        <f t="shared" si="4"/>
        <v>42044.834784959996</v>
      </c>
      <c r="I55" s="11">
        <f t="shared" si="5"/>
        <v>42044.834784959996</v>
      </c>
      <c r="J55" s="11">
        <f t="shared" si="6"/>
        <v>0</v>
      </c>
      <c r="K55" s="50">
        <f t="shared" si="8"/>
        <v>30000</v>
      </c>
      <c r="L55" t="str">
        <f t="shared" si="9"/>
        <v/>
      </c>
    </row>
    <row r="56" spans="1:12" x14ac:dyDescent="0.35">
      <c r="A56" s="6">
        <f t="shared" si="7"/>
        <v>28</v>
      </c>
      <c r="B56" s="25">
        <v>0</v>
      </c>
      <c r="C56" s="7">
        <f t="shared" si="2"/>
        <v>0</v>
      </c>
      <c r="D56" s="28">
        <v>45</v>
      </c>
      <c r="E56" s="27">
        <v>5.0999999999999996</v>
      </c>
      <c r="F56" s="11">
        <f t="shared" si="10"/>
        <v>39.779999999999994</v>
      </c>
      <c r="G56" s="11">
        <f t="shared" si="3"/>
        <v>39.779999999999994</v>
      </c>
      <c r="H56" s="11">
        <f t="shared" si="4"/>
        <v>7657.6754591999979</v>
      </c>
      <c r="I56" s="11">
        <f t="shared" si="5"/>
        <v>7657.6754591999998</v>
      </c>
      <c r="J56" s="11">
        <f t="shared" si="6"/>
        <v>0</v>
      </c>
      <c r="K56" s="50">
        <f t="shared" si="8"/>
        <v>30000</v>
      </c>
      <c r="L56" t="str">
        <f t="shared" si="9"/>
        <v/>
      </c>
    </row>
    <row r="57" spans="1:12" x14ac:dyDescent="0.35">
      <c r="A57" s="6">
        <f t="shared" si="7"/>
        <v>29</v>
      </c>
      <c r="B57" s="25">
        <v>0.01</v>
      </c>
      <c r="C57" s="7">
        <f t="shared" si="2"/>
        <v>7.7</v>
      </c>
      <c r="D57" s="28">
        <v>44.1</v>
      </c>
      <c r="E57" s="27">
        <v>3.9</v>
      </c>
      <c r="F57" s="11">
        <f t="shared" si="10"/>
        <v>28.314</v>
      </c>
      <c r="G57" s="11">
        <f t="shared" si="3"/>
        <v>36.014000000000003</v>
      </c>
      <c r="H57" s="11">
        <f t="shared" si="4"/>
        <v>6932.7180489599996</v>
      </c>
      <c r="I57" s="11">
        <f t="shared" si="5"/>
        <v>6932.7180489599996</v>
      </c>
      <c r="J57" s="11">
        <f t="shared" si="6"/>
        <v>0</v>
      </c>
      <c r="K57" s="50">
        <f t="shared" si="8"/>
        <v>30000</v>
      </c>
      <c r="L57" t="str">
        <f t="shared" si="9"/>
        <v/>
      </c>
    </row>
    <row r="58" spans="1:12" x14ac:dyDescent="0.35">
      <c r="A58" s="6">
        <f t="shared" si="7"/>
        <v>30</v>
      </c>
      <c r="B58" s="25" t="s">
        <v>21</v>
      </c>
      <c r="C58" s="7">
        <f t="shared" si="2"/>
        <v>5</v>
      </c>
      <c r="D58" s="28">
        <v>33.1</v>
      </c>
      <c r="E58" s="27">
        <v>2</v>
      </c>
      <c r="F58" s="11">
        <f t="shared" si="10"/>
        <v>1.3200000000000016</v>
      </c>
      <c r="G58" s="11">
        <f t="shared" si="3"/>
        <v>6.3200000000000021</v>
      </c>
      <c r="H58" s="11">
        <f t="shared" si="4"/>
        <v>1216.6040448000003</v>
      </c>
      <c r="I58" s="11">
        <f t="shared" si="5"/>
        <v>1216.6040447999985</v>
      </c>
      <c r="J58" s="11">
        <f t="shared" si="6"/>
        <v>1.8189894035458565E-12</v>
      </c>
      <c r="K58" s="50">
        <f t="shared" si="8"/>
        <v>30000</v>
      </c>
      <c r="L58" t="str">
        <f t="shared" si="9"/>
        <v/>
      </c>
    </row>
    <row r="59" spans="1:12" x14ac:dyDescent="0.35">
      <c r="A59" s="6">
        <f t="shared" si="7"/>
        <v>31</v>
      </c>
      <c r="B59" s="25">
        <v>0</v>
      </c>
      <c r="C59" s="7">
        <f t="shared" si="2"/>
        <v>0</v>
      </c>
      <c r="D59" s="28">
        <v>39</v>
      </c>
      <c r="E59" s="27">
        <v>2</v>
      </c>
      <c r="F59" s="11">
        <f t="shared" si="10"/>
        <v>8.4</v>
      </c>
      <c r="G59" s="11">
        <f t="shared" si="3"/>
        <v>8.4</v>
      </c>
      <c r="H59" s="11">
        <f t="shared" si="4"/>
        <v>1617.0053760000001</v>
      </c>
      <c r="I59" s="11">
        <f t="shared" si="5"/>
        <v>1617.005376000001</v>
      </c>
      <c r="J59" s="11">
        <f t="shared" si="6"/>
        <v>0</v>
      </c>
      <c r="K59" s="50">
        <f t="shared" si="8"/>
        <v>30000</v>
      </c>
      <c r="L59" t="str">
        <f t="shared" si="9"/>
        <v/>
      </c>
    </row>
    <row r="60" spans="1:12" x14ac:dyDescent="0.35">
      <c r="A60" s="2" t="s">
        <v>6</v>
      </c>
    </row>
    <row r="61" spans="1:12" x14ac:dyDescent="0.35">
      <c r="A61" s="2" t="s">
        <v>6</v>
      </c>
    </row>
  </sheetData>
  <sheetProtection algorithmName="SHA-512" hashValue="YDs18FNM9oQLxCrCBvz41O/4T0CIK47LBJYZA5lo94Xhhf4a31zc0hS4TR1rtuj48lZ4mfKkQzqMBeHE7i81ew==" saltValue="fQ4bzvHBlZRlWr65EO6NBA==" spinCount="100000" sheet="1" objects="1" scenarios="1" selectLockedCells="1"/>
  <mergeCells count="25">
    <mergeCell ref="B18:L18"/>
    <mergeCell ref="A21:C21"/>
    <mergeCell ref="A20:E20"/>
    <mergeCell ref="B13:L13"/>
    <mergeCell ref="B14:L14"/>
    <mergeCell ref="B15:L15"/>
    <mergeCell ref="B16:L16"/>
    <mergeCell ref="B17:L17"/>
    <mergeCell ref="B8:L8"/>
    <mergeCell ref="B9:L9"/>
    <mergeCell ref="B10:L10"/>
    <mergeCell ref="B11:L11"/>
    <mergeCell ref="B12:L12"/>
    <mergeCell ref="B27:C27"/>
    <mergeCell ref="D27:F27"/>
    <mergeCell ref="D26:E26"/>
    <mergeCell ref="A22:C22"/>
    <mergeCell ref="A24:K24"/>
    <mergeCell ref="J26:K26"/>
    <mergeCell ref="B7:L7"/>
    <mergeCell ref="A4:L4"/>
    <mergeCell ref="A1:L1"/>
    <mergeCell ref="A2:L2"/>
    <mergeCell ref="A3:L3"/>
    <mergeCell ref="A6:L6"/>
  </mergeCells>
  <printOptions horizontalCentered="1"/>
  <pageMargins left="0.25" right="0.25" top="0.75" bottom="0.75" header="0.3" footer="0.3"/>
  <pageSetup scale="96" fitToHeight="0" orientation="portrait" r:id="rId1"/>
  <headerFooter>
    <oddFooter>&amp;C&amp;A</oddFooter>
  </headerFooter>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
  <sheetViews>
    <sheetView topLeftCell="A7" workbookViewId="0">
      <selection activeCell="B17" sqref="B17"/>
    </sheetView>
  </sheetViews>
  <sheetFormatPr defaultRowHeight="14.5" x14ac:dyDescent="0.35"/>
  <cols>
    <col min="1" max="1" width="18.1796875" customWidth="1"/>
    <col min="2" max="3" width="8.7265625" style="1"/>
    <col min="4" max="4" width="9.54296875" style="2" customWidth="1"/>
    <col min="6" max="6" width="18.81640625" customWidth="1"/>
  </cols>
  <sheetData>
    <row r="1" spans="1:9" x14ac:dyDescent="0.35">
      <c r="A1" s="243" t="s">
        <v>32</v>
      </c>
      <c r="B1" s="243"/>
      <c r="C1" s="243"/>
      <c r="D1" s="243"/>
      <c r="E1" s="243"/>
      <c r="F1" s="243"/>
      <c r="G1" s="243"/>
      <c r="H1" s="243"/>
      <c r="I1" s="243"/>
    </row>
    <row r="2" spans="1:9" ht="89.5" customHeight="1" x14ac:dyDescent="0.35">
      <c r="A2" s="217" t="s">
        <v>440</v>
      </c>
      <c r="B2" s="217"/>
      <c r="C2" s="217"/>
      <c r="D2" s="217"/>
      <c r="E2" s="217"/>
      <c r="F2" s="217"/>
      <c r="G2" s="217"/>
      <c r="H2" s="217"/>
      <c r="I2" s="217"/>
    </row>
    <row r="3" spans="1:9" ht="40.5" customHeight="1" x14ac:dyDescent="0.35">
      <c r="A3" s="217" t="s">
        <v>421</v>
      </c>
      <c r="B3" s="217"/>
      <c r="C3" s="217"/>
      <c r="D3" s="217"/>
      <c r="E3" s="217"/>
      <c r="F3" s="217"/>
      <c r="G3" s="217"/>
      <c r="H3" s="217"/>
      <c r="I3" s="217"/>
    </row>
    <row r="4" spans="1:9" ht="66" customHeight="1" x14ac:dyDescent="0.35">
      <c r="A4" s="217" t="s">
        <v>424</v>
      </c>
      <c r="B4" s="217"/>
      <c r="C4" s="217"/>
      <c r="D4" s="217"/>
      <c r="E4" s="217"/>
      <c r="F4" s="217"/>
      <c r="G4" s="217"/>
      <c r="H4" s="217"/>
      <c r="I4" s="217"/>
    </row>
    <row r="5" spans="1:9" ht="28.5" customHeight="1" x14ac:dyDescent="0.35">
      <c r="A5" s="217" t="s">
        <v>30</v>
      </c>
      <c r="B5" s="217"/>
      <c r="C5" s="217"/>
      <c r="D5" s="217"/>
      <c r="E5" s="217"/>
      <c r="F5" s="217"/>
      <c r="G5" s="217"/>
      <c r="H5" s="217"/>
      <c r="I5" s="217"/>
    </row>
    <row r="6" spans="1:9" x14ac:dyDescent="0.35">
      <c r="B6" s="1" t="s">
        <v>6</v>
      </c>
      <c r="D6" s="2" t="s">
        <v>6</v>
      </c>
    </row>
    <row r="7" spans="1:9" x14ac:dyDescent="0.35">
      <c r="A7" s="8" t="s">
        <v>0</v>
      </c>
      <c r="B7" s="9" t="s">
        <v>7</v>
      </c>
      <c r="C7" s="9" t="s">
        <v>10</v>
      </c>
      <c r="D7" s="10" t="s">
        <v>9</v>
      </c>
      <c r="F7" s="8" t="s">
        <v>3</v>
      </c>
      <c r="G7" s="9" t="s">
        <v>7</v>
      </c>
      <c r="H7" s="9" t="s">
        <v>10</v>
      </c>
      <c r="I7" s="10" t="s">
        <v>9</v>
      </c>
    </row>
    <row r="8" spans="1:9" x14ac:dyDescent="0.35">
      <c r="A8" s="4" t="s">
        <v>5</v>
      </c>
      <c r="B8" s="14">
        <v>50</v>
      </c>
      <c r="C8" s="5">
        <v>25</v>
      </c>
      <c r="D8" s="13">
        <f>B8/C8</f>
        <v>2</v>
      </c>
      <c r="F8" s="4" t="s">
        <v>5</v>
      </c>
      <c r="G8" s="14">
        <f>B8</f>
        <v>50</v>
      </c>
      <c r="H8" s="5">
        <v>35</v>
      </c>
      <c r="I8" s="13">
        <f>G8/H8</f>
        <v>1.4285714285714286</v>
      </c>
    </row>
    <row r="9" spans="1:9" x14ac:dyDescent="0.35">
      <c r="A9" s="4" t="s">
        <v>4</v>
      </c>
      <c r="B9" s="5"/>
      <c r="C9" s="5"/>
      <c r="D9" s="13">
        <f>D17</f>
        <v>1</v>
      </c>
      <c r="F9" s="4" t="s">
        <v>4</v>
      </c>
      <c r="G9" s="5"/>
      <c r="H9" s="5"/>
      <c r="I9" s="13">
        <f>I17</f>
        <v>12</v>
      </c>
    </row>
    <row r="10" spans="1:9" x14ac:dyDescent="0.35">
      <c r="A10" s="4" t="s">
        <v>1</v>
      </c>
      <c r="B10" s="5"/>
      <c r="C10" s="5"/>
      <c r="D10" s="13">
        <v>10</v>
      </c>
      <c r="F10" s="4" t="s">
        <v>1</v>
      </c>
      <c r="G10" s="5"/>
      <c r="H10" s="5"/>
      <c r="I10" s="13">
        <v>0</v>
      </c>
    </row>
    <row r="11" spans="1:9" x14ac:dyDescent="0.35">
      <c r="A11" s="4" t="s">
        <v>8</v>
      </c>
      <c r="B11" s="5"/>
      <c r="C11" s="5"/>
      <c r="D11" s="13">
        <v>8</v>
      </c>
      <c r="F11" s="4" t="s">
        <v>8</v>
      </c>
      <c r="G11" s="4"/>
      <c r="H11" s="4"/>
      <c r="I11" s="13">
        <v>0</v>
      </c>
    </row>
    <row r="12" spans="1:9" x14ac:dyDescent="0.35">
      <c r="A12" s="4" t="s">
        <v>2</v>
      </c>
      <c r="B12" s="5"/>
      <c r="C12" s="5"/>
      <c r="D12" s="13">
        <v>1</v>
      </c>
      <c r="F12" s="4" t="s">
        <v>2</v>
      </c>
      <c r="G12" s="4"/>
      <c r="H12" s="4"/>
      <c r="I12" s="15">
        <v>0</v>
      </c>
    </row>
    <row r="13" spans="1:9" x14ac:dyDescent="0.35">
      <c r="A13" s="4" t="s">
        <v>25</v>
      </c>
      <c r="B13" s="5"/>
      <c r="C13" s="5"/>
      <c r="D13" s="13">
        <v>1</v>
      </c>
      <c r="F13" s="4" t="s">
        <v>26</v>
      </c>
      <c r="G13" s="4"/>
      <c r="H13" s="4"/>
      <c r="I13" s="15">
        <v>4</v>
      </c>
    </row>
    <row r="14" spans="1:9" x14ac:dyDescent="0.35">
      <c r="A14" s="4" t="s">
        <v>11</v>
      </c>
      <c r="B14" s="5"/>
      <c r="C14" s="5"/>
      <c r="D14" s="51">
        <f>SUM(D8:D13)</f>
        <v>23</v>
      </c>
      <c r="F14" s="4" t="s">
        <v>11</v>
      </c>
      <c r="G14" s="5"/>
      <c r="H14" s="5"/>
      <c r="I14" s="51">
        <f>SUM(I8:I13)</f>
        <v>17.428571428571431</v>
      </c>
    </row>
    <row r="15" spans="1:9" x14ac:dyDescent="0.35">
      <c r="D15" s="3"/>
    </row>
    <row r="16" spans="1:9" x14ac:dyDescent="0.35">
      <c r="A16" s="8" t="s">
        <v>423</v>
      </c>
      <c r="B16" s="9" t="s">
        <v>27</v>
      </c>
      <c r="C16" s="9" t="s">
        <v>28</v>
      </c>
      <c r="D16" s="10" t="s">
        <v>9</v>
      </c>
      <c r="F16" s="8" t="s">
        <v>3</v>
      </c>
      <c r="G16" s="9" t="s">
        <v>27</v>
      </c>
      <c r="H16" s="9" t="s">
        <v>28</v>
      </c>
      <c r="I16" s="10" t="s">
        <v>9</v>
      </c>
    </row>
    <row r="17" spans="1:9" x14ac:dyDescent="0.35">
      <c r="A17" s="4" t="s">
        <v>29</v>
      </c>
      <c r="B17" s="208">
        <v>0.05</v>
      </c>
      <c r="C17" s="5">
        <v>20</v>
      </c>
      <c r="D17" s="13">
        <f>B17*C17</f>
        <v>1</v>
      </c>
      <c r="F17" s="4" t="s">
        <v>29</v>
      </c>
      <c r="G17" s="13">
        <f>B17</f>
        <v>0.05</v>
      </c>
      <c r="H17" s="5">
        <v>240</v>
      </c>
      <c r="I17" s="13">
        <f>G17*H17</f>
        <v>12</v>
      </c>
    </row>
    <row r="19" spans="1:9" x14ac:dyDescent="0.35">
      <c r="A19" s="217" t="s">
        <v>422</v>
      </c>
      <c r="B19" s="217"/>
      <c r="C19" s="217"/>
      <c r="D19" s="217"/>
      <c r="E19" s="217"/>
      <c r="F19" s="217"/>
      <c r="G19" s="217"/>
      <c r="H19" s="217"/>
      <c r="I19" s="217"/>
    </row>
    <row r="20" spans="1:9" ht="53" customHeight="1" x14ac:dyDescent="0.35">
      <c r="A20" s="217"/>
      <c r="B20" s="217"/>
      <c r="C20" s="217"/>
      <c r="D20" s="217"/>
      <c r="E20" s="217"/>
      <c r="F20" s="217"/>
      <c r="G20" s="217"/>
      <c r="H20" s="217"/>
      <c r="I20" s="217"/>
    </row>
    <row r="21" spans="1:9" ht="36" customHeight="1" x14ac:dyDescent="0.35">
      <c r="A21" s="217" t="s">
        <v>31</v>
      </c>
      <c r="B21" s="217"/>
      <c r="C21" s="217"/>
      <c r="D21" s="217"/>
      <c r="E21" s="217"/>
      <c r="F21" s="217"/>
      <c r="G21" s="217"/>
      <c r="H21" s="217"/>
      <c r="I21" s="217"/>
    </row>
  </sheetData>
  <sheetProtection algorithmName="SHA-512" hashValue="VJbzQQX1r0dJE0E3iPYAH+GEtg3VXjC6lJ64PJQgzqtEaDYb29te0kTDn8MPtctqEm1pmfp4SMW/zvNeXitwkA==" saltValue="iF0ttM6iuaHwUWVmXtmV4g==" spinCount="100000" sheet="1" objects="1" scenarios="1" selectLockedCells="1"/>
  <mergeCells count="7">
    <mergeCell ref="A19:I20"/>
    <mergeCell ref="A21:I21"/>
    <mergeCell ref="A1:I1"/>
    <mergeCell ref="A4:I4"/>
    <mergeCell ref="A2:I2"/>
    <mergeCell ref="A3:I3"/>
    <mergeCell ref="A5:I5"/>
  </mergeCells>
  <pageMargins left="0.25" right="0.25" top="0.75" bottom="0.75" header="0.3" footer="0.3"/>
  <pageSetup fitToHeight="0" orientation="portrait" r:id="rId1"/>
  <headerFooter>
    <oddFooter>&amp;C&amp;A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083C3-29DC-4E86-B292-762077DE14C8}">
  <sheetPr>
    <pageSetUpPr fitToPage="1"/>
  </sheetPr>
  <dimension ref="A1:M67"/>
  <sheetViews>
    <sheetView topLeftCell="A7" zoomScaleNormal="100" workbookViewId="0">
      <selection activeCell="B13" sqref="B13"/>
    </sheetView>
  </sheetViews>
  <sheetFormatPr defaultRowHeight="14.5" x14ac:dyDescent="0.35"/>
  <cols>
    <col min="1" max="1" width="30.54296875" style="2" customWidth="1"/>
    <col min="2" max="2" width="9" style="2" customWidth="1"/>
    <col min="3" max="3" width="9.54296875" style="2" customWidth="1"/>
    <col min="4" max="5" width="9.26953125" style="2" customWidth="1"/>
    <col min="6" max="6" width="9.6328125" style="2" customWidth="1"/>
    <col min="7" max="7" width="8.6328125" style="2" customWidth="1"/>
    <col min="8" max="8" width="8.81640625" style="2" customWidth="1"/>
    <col min="9" max="9" width="9.453125" style="2" customWidth="1"/>
    <col min="10" max="10" width="0.81640625" style="2" customWidth="1"/>
    <col min="11" max="11" width="6.7265625" style="2" hidden="1" customWidth="1"/>
    <col min="12" max="12" width="13.1796875" hidden="1" customWidth="1"/>
  </cols>
  <sheetData>
    <row r="1" spans="1:13" ht="20.5" customHeight="1" x14ac:dyDescent="0.35">
      <c r="A1" s="216" t="s">
        <v>104</v>
      </c>
      <c r="B1" s="216"/>
      <c r="C1" s="216"/>
      <c r="D1" s="216"/>
      <c r="E1" s="216"/>
      <c r="F1" s="216"/>
      <c r="G1" s="216"/>
      <c r="H1" s="216"/>
      <c r="I1" s="216"/>
      <c r="J1" s="216"/>
      <c r="K1" s="216"/>
      <c r="L1" s="216"/>
    </row>
    <row r="2" spans="1:13" ht="50" customHeight="1" x14ac:dyDescent="0.35">
      <c r="A2" s="217" t="s">
        <v>441</v>
      </c>
      <c r="B2" s="217"/>
      <c r="C2" s="217"/>
      <c r="D2" s="217"/>
      <c r="E2" s="217"/>
      <c r="F2" s="217"/>
      <c r="G2" s="217"/>
      <c r="H2" s="217"/>
      <c r="I2" s="217"/>
      <c r="J2" s="217"/>
      <c r="K2" s="217"/>
      <c r="L2" s="217"/>
    </row>
    <row r="3" spans="1:13" ht="38" customHeight="1" x14ac:dyDescent="0.35">
      <c r="A3" s="217" t="s">
        <v>282</v>
      </c>
      <c r="B3" s="217"/>
      <c r="C3" s="217"/>
      <c r="D3" s="217"/>
      <c r="E3" s="217"/>
      <c r="F3" s="217"/>
      <c r="G3" s="217"/>
      <c r="H3" s="217"/>
      <c r="I3" s="217"/>
      <c r="J3" s="217"/>
      <c r="K3" s="217"/>
      <c r="L3" s="217"/>
    </row>
    <row r="4" spans="1:13" ht="64" customHeight="1" x14ac:dyDescent="0.35">
      <c r="A4" s="217" t="s">
        <v>283</v>
      </c>
      <c r="B4" s="217"/>
      <c r="C4" s="217"/>
      <c r="D4" s="217"/>
      <c r="E4" s="217"/>
      <c r="F4" s="217"/>
      <c r="G4" s="217"/>
      <c r="H4" s="217"/>
      <c r="I4" s="217"/>
      <c r="J4" s="217"/>
      <c r="K4" s="217"/>
      <c r="L4" s="217"/>
    </row>
    <row r="5" spans="1:13" ht="76" customHeight="1" x14ac:dyDescent="0.35">
      <c r="A5" s="217" t="s">
        <v>133</v>
      </c>
      <c r="B5" s="217"/>
      <c r="C5" s="217"/>
      <c r="D5" s="217"/>
      <c r="E5" s="217"/>
      <c r="F5" s="217"/>
      <c r="G5" s="217"/>
      <c r="H5" s="217"/>
      <c r="I5" s="217"/>
      <c r="J5" s="217"/>
      <c r="K5" s="217"/>
      <c r="L5" s="217"/>
    </row>
    <row r="6" spans="1:13" ht="45.5" customHeight="1" x14ac:dyDescent="0.35">
      <c r="A6" s="217" t="s">
        <v>346</v>
      </c>
      <c r="B6" s="217"/>
      <c r="C6" s="217"/>
      <c r="D6" s="217"/>
      <c r="E6" s="217"/>
      <c r="F6" s="217"/>
      <c r="G6" s="217"/>
      <c r="H6" s="217"/>
      <c r="I6" s="217"/>
      <c r="J6" s="217"/>
      <c r="K6" s="217"/>
      <c r="L6" s="217"/>
    </row>
    <row r="7" spans="1:13" x14ac:dyDescent="0.35">
      <c r="A7" s="244" t="s">
        <v>284</v>
      </c>
      <c r="B7" s="245"/>
    </row>
    <row r="8" spans="1:13" x14ac:dyDescent="0.35">
      <c r="A8" s="246"/>
      <c r="B8" s="247"/>
      <c r="M8" t="s">
        <v>6</v>
      </c>
    </row>
    <row r="9" spans="1:13" x14ac:dyDescent="0.35">
      <c r="A9" s="41" t="s">
        <v>98</v>
      </c>
      <c r="B9" s="39">
        <v>40</v>
      </c>
    </row>
    <row r="10" spans="1:13" x14ac:dyDescent="0.35">
      <c r="A10" s="41" t="s">
        <v>97</v>
      </c>
      <c r="B10" s="39">
        <v>60</v>
      </c>
    </row>
    <row r="11" spans="1:13" x14ac:dyDescent="0.35">
      <c r="A11" s="41" t="s">
        <v>65</v>
      </c>
      <c r="B11" s="43">
        <v>0.35</v>
      </c>
    </row>
    <row r="12" spans="1:13" x14ac:dyDescent="0.35">
      <c r="A12" s="41" t="s">
        <v>67</v>
      </c>
      <c r="B12" s="47">
        <v>0.95</v>
      </c>
    </row>
    <row r="13" spans="1:13" x14ac:dyDescent="0.35">
      <c r="A13" s="41" t="s">
        <v>81</v>
      </c>
      <c r="B13" s="205">
        <v>60</v>
      </c>
    </row>
    <row r="15" spans="1:13" x14ac:dyDescent="0.35">
      <c r="A15" s="218" t="s">
        <v>106</v>
      </c>
      <c r="B15" s="219"/>
      <c r="C15" s="219"/>
      <c r="D15" s="219"/>
      <c r="E15" s="219"/>
      <c r="F15" s="219"/>
      <c r="G15" s="219"/>
      <c r="H15" s="220"/>
    </row>
    <row r="16" spans="1:13" x14ac:dyDescent="0.35">
      <c r="A16" s="41" t="s">
        <v>101</v>
      </c>
      <c r="B16" s="40">
        <v>2.5</v>
      </c>
      <c r="C16" s="40"/>
      <c r="D16" s="40">
        <v>5</v>
      </c>
      <c r="E16" s="40"/>
      <c r="F16" s="40">
        <v>7.5</v>
      </c>
      <c r="G16" s="40"/>
      <c r="H16" s="40">
        <v>10</v>
      </c>
    </row>
    <row r="17" spans="1:10" x14ac:dyDescent="0.35">
      <c r="A17" s="41" t="s">
        <v>102</v>
      </c>
      <c r="B17" s="39">
        <f>$B$10/B16</f>
        <v>24</v>
      </c>
      <c r="C17" s="39"/>
      <c r="D17" s="39">
        <f t="shared" ref="D17" si="0">$B$10/D16</f>
        <v>12</v>
      </c>
      <c r="E17" s="39"/>
      <c r="F17" s="39">
        <f>$B$10/F16</f>
        <v>8</v>
      </c>
      <c r="G17" s="39"/>
      <c r="H17" s="39">
        <f>$B$10/H16</f>
        <v>6</v>
      </c>
    </row>
    <row r="18" spans="1:10" x14ac:dyDescent="0.35">
      <c r="A18" s="41" t="s">
        <v>91</v>
      </c>
      <c r="B18" s="13">
        <v>15</v>
      </c>
      <c r="C18" s="13"/>
      <c r="D18" s="13">
        <v>28</v>
      </c>
      <c r="E18" s="13"/>
      <c r="F18" s="13">
        <v>37</v>
      </c>
      <c r="G18" s="13"/>
      <c r="H18" s="13">
        <v>58</v>
      </c>
    </row>
    <row r="19" spans="1:10" x14ac:dyDescent="0.35">
      <c r="A19" s="41" t="s">
        <v>92</v>
      </c>
      <c r="B19" s="13">
        <v>4</v>
      </c>
      <c r="C19" s="13"/>
      <c r="D19" s="13">
        <v>4</v>
      </c>
      <c r="E19" s="13"/>
      <c r="F19" s="13">
        <v>4</v>
      </c>
      <c r="G19" s="13"/>
      <c r="H19" s="13">
        <v>4</v>
      </c>
    </row>
    <row r="20" spans="1:10" x14ac:dyDescent="0.35">
      <c r="A20" s="41" t="s">
        <v>93</v>
      </c>
      <c r="B20" s="13">
        <v>17</v>
      </c>
      <c r="C20" s="13"/>
      <c r="D20" s="13">
        <v>16</v>
      </c>
      <c r="E20" s="13"/>
      <c r="F20" s="13">
        <v>15</v>
      </c>
      <c r="G20" s="13"/>
      <c r="H20" s="13">
        <v>14.9</v>
      </c>
      <c r="I20" s="2" t="s">
        <v>6</v>
      </c>
      <c r="J20" s="2" t="s">
        <v>6</v>
      </c>
    </row>
    <row r="21" spans="1:10" x14ac:dyDescent="0.35">
      <c r="A21" s="41" t="s">
        <v>94</v>
      </c>
      <c r="B21" s="13">
        <v>7</v>
      </c>
      <c r="C21" s="13"/>
      <c r="D21" s="13">
        <v>8</v>
      </c>
      <c r="E21" s="13"/>
      <c r="F21" s="13">
        <v>9</v>
      </c>
      <c r="G21" s="13"/>
      <c r="H21" s="13">
        <v>11</v>
      </c>
    </row>
    <row r="22" spans="1:10" x14ac:dyDescent="0.35">
      <c r="A22" s="40"/>
      <c r="B22" s="39"/>
      <c r="C22" s="39"/>
      <c r="D22" s="39"/>
      <c r="E22" s="39"/>
      <c r="F22" s="39"/>
      <c r="G22" s="39"/>
      <c r="H22" s="39"/>
    </row>
    <row r="23" spans="1:10" x14ac:dyDescent="0.35">
      <c r="A23" s="41" t="s">
        <v>96</v>
      </c>
      <c r="B23" s="13">
        <f>B16*$B$11*$B$12*$B$13</f>
        <v>49.874999999999993</v>
      </c>
      <c r="C23" s="39"/>
      <c r="D23" s="13">
        <f>D16*$B$11*$B$12*$B$13</f>
        <v>99.749999999999986</v>
      </c>
      <c r="E23" s="39"/>
      <c r="F23" s="13">
        <f>F16*$B$11*$B$12*$B$13</f>
        <v>149.625</v>
      </c>
      <c r="G23" s="39"/>
      <c r="H23" s="13">
        <f>H16*$B$11*$B$12*$B$13</f>
        <v>199.49999999999997</v>
      </c>
    </row>
    <row r="24" spans="1:10" x14ac:dyDescent="0.35">
      <c r="A24" s="42"/>
      <c r="B24" s="48"/>
      <c r="C24" s="29"/>
      <c r="D24" s="48"/>
      <c r="E24" s="29"/>
      <c r="F24" s="48"/>
      <c r="G24" s="29"/>
      <c r="H24" s="48"/>
    </row>
    <row r="25" spans="1:10" x14ac:dyDescent="0.35">
      <c r="A25" s="213" t="s">
        <v>107</v>
      </c>
      <c r="B25" s="213"/>
      <c r="C25" s="213"/>
      <c r="D25" s="213"/>
      <c r="E25" s="213"/>
      <c r="F25" s="213"/>
      <c r="G25" s="213"/>
      <c r="H25" s="213"/>
      <c r="I25" s="213"/>
    </row>
    <row r="26" spans="1:10" x14ac:dyDescent="0.35">
      <c r="A26" s="41"/>
      <c r="B26" s="221" t="s">
        <v>103</v>
      </c>
      <c r="C26" s="221"/>
      <c r="D26" s="221"/>
      <c r="E26" s="221"/>
      <c r="F26" s="221"/>
      <c r="G26" s="221"/>
      <c r="H26" s="221"/>
      <c r="I26" s="221"/>
    </row>
    <row r="27" spans="1:10" x14ac:dyDescent="0.35">
      <c r="A27" s="40" t="s">
        <v>90</v>
      </c>
      <c r="B27" s="40" t="s">
        <v>99</v>
      </c>
      <c r="C27" s="40" t="s">
        <v>100</v>
      </c>
      <c r="D27" s="40" t="s">
        <v>99</v>
      </c>
      <c r="E27" s="40" t="s">
        <v>100</v>
      </c>
      <c r="F27" s="40" t="s">
        <v>99</v>
      </c>
      <c r="G27" s="40" t="s">
        <v>100</v>
      </c>
      <c r="H27" s="40" t="s">
        <v>99</v>
      </c>
      <c r="I27" s="40" t="s">
        <v>100</v>
      </c>
    </row>
    <row r="28" spans="1:10" x14ac:dyDescent="0.35">
      <c r="A28" s="40" t="s">
        <v>95</v>
      </c>
      <c r="B28" s="13">
        <f>-B18</f>
        <v>-15</v>
      </c>
      <c r="C28" s="13">
        <f>B28</f>
        <v>-15</v>
      </c>
      <c r="D28" s="13">
        <f>-D18</f>
        <v>-28</v>
      </c>
      <c r="E28" s="13">
        <f>D28</f>
        <v>-28</v>
      </c>
      <c r="F28" s="13">
        <f>-F18</f>
        <v>-37</v>
      </c>
      <c r="G28" s="13">
        <f>F28</f>
        <v>-37</v>
      </c>
      <c r="H28" s="13">
        <f>-H18</f>
        <v>-58</v>
      </c>
      <c r="I28" s="13">
        <f>H28</f>
        <v>-58</v>
      </c>
    </row>
    <row r="29" spans="1:10" x14ac:dyDescent="0.35">
      <c r="A29" s="40">
        <v>1</v>
      </c>
      <c r="B29" s="13">
        <f>B23-(B19+(B16*B20))</f>
        <v>3.3749999999999929</v>
      </c>
      <c r="C29" s="13">
        <f>B29+C28</f>
        <v>-11.625000000000007</v>
      </c>
      <c r="D29" s="13">
        <f>D23-(D19+(D16*D20))</f>
        <v>15.749999999999986</v>
      </c>
      <c r="E29" s="13">
        <f>D29+E28</f>
        <v>-12.250000000000014</v>
      </c>
      <c r="F29" s="13">
        <f>F23-(F19+(F16*F20))</f>
        <v>33.125</v>
      </c>
      <c r="G29" s="13">
        <f>F29+G28</f>
        <v>-3.875</v>
      </c>
      <c r="H29" s="13">
        <f>H23-(H19+(H16*H20))</f>
        <v>46.499999999999972</v>
      </c>
      <c r="I29" s="13">
        <f>H29+I28</f>
        <v>-11.500000000000028</v>
      </c>
    </row>
    <row r="30" spans="1:10" x14ac:dyDescent="0.35">
      <c r="A30" s="40">
        <f>1+A29</f>
        <v>2</v>
      </c>
      <c r="B30" s="13">
        <f>B29</f>
        <v>3.3749999999999929</v>
      </c>
      <c r="C30" s="13">
        <f t="shared" ref="C30:C40" si="1">B30+C29</f>
        <v>-8.2500000000000142</v>
      </c>
      <c r="D30" s="13">
        <f>D29</f>
        <v>15.749999999999986</v>
      </c>
      <c r="E30" s="13">
        <f t="shared" ref="E30:E41" si="2">D30+E29</f>
        <v>3.4999999999999716</v>
      </c>
      <c r="F30" s="13">
        <f>F29</f>
        <v>33.125</v>
      </c>
      <c r="G30" s="13">
        <f t="shared" ref="G30:G37" si="3">F30+G29</f>
        <v>29.25</v>
      </c>
      <c r="H30" s="13">
        <f>H29</f>
        <v>46.499999999999972</v>
      </c>
      <c r="I30" s="13">
        <f t="shared" ref="I30:I35" si="4">H30+I29</f>
        <v>34.999999999999943</v>
      </c>
    </row>
    <row r="31" spans="1:10" x14ac:dyDescent="0.35">
      <c r="A31" s="40">
        <f t="shared" ref="A31:A52" si="5">1+A30</f>
        <v>3</v>
      </c>
      <c r="B31" s="13">
        <f t="shared" ref="B31:B40" si="6">B30</f>
        <v>3.3749999999999929</v>
      </c>
      <c r="C31" s="13">
        <f t="shared" si="1"/>
        <v>-4.8750000000000213</v>
      </c>
      <c r="D31" s="13">
        <f t="shared" ref="D31:D40" si="7">D30</f>
        <v>15.749999999999986</v>
      </c>
      <c r="E31" s="13">
        <f t="shared" si="2"/>
        <v>19.249999999999957</v>
      </c>
      <c r="F31" s="13">
        <f t="shared" ref="F31:F36" si="8">F30</f>
        <v>33.125</v>
      </c>
      <c r="G31" s="13">
        <f t="shared" si="3"/>
        <v>62.375</v>
      </c>
      <c r="H31" s="13">
        <f t="shared" ref="H31:H34" si="9">H30</f>
        <v>46.499999999999972</v>
      </c>
      <c r="I31" s="13">
        <f t="shared" si="4"/>
        <v>81.499999999999915</v>
      </c>
    </row>
    <row r="32" spans="1:10" x14ac:dyDescent="0.35">
      <c r="A32" s="40">
        <f t="shared" si="5"/>
        <v>4</v>
      </c>
      <c r="B32" s="13">
        <f t="shared" si="6"/>
        <v>3.3749999999999929</v>
      </c>
      <c r="C32" s="13">
        <f t="shared" si="1"/>
        <v>-1.5000000000000284</v>
      </c>
      <c r="D32" s="13">
        <f t="shared" si="7"/>
        <v>15.749999999999986</v>
      </c>
      <c r="E32" s="13">
        <f t="shared" si="2"/>
        <v>34.999999999999943</v>
      </c>
      <c r="F32" s="13">
        <f t="shared" si="8"/>
        <v>33.125</v>
      </c>
      <c r="G32" s="13">
        <f t="shared" si="3"/>
        <v>95.5</v>
      </c>
      <c r="H32" s="13">
        <f t="shared" si="9"/>
        <v>46.499999999999972</v>
      </c>
      <c r="I32" s="13">
        <f t="shared" si="4"/>
        <v>127.99999999999989</v>
      </c>
    </row>
    <row r="33" spans="1:9" x14ac:dyDescent="0.35">
      <c r="A33" s="40">
        <f t="shared" si="5"/>
        <v>5</v>
      </c>
      <c r="B33" s="13">
        <f t="shared" si="6"/>
        <v>3.3749999999999929</v>
      </c>
      <c r="C33" s="13">
        <f t="shared" si="1"/>
        <v>1.8749999999999645</v>
      </c>
      <c r="D33" s="13">
        <f t="shared" si="7"/>
        <v>15.749999999999986</v>
      </c>
      <c r="E33" s="13">
        <f t="shared" si="2"/>
        <v>50.749999999999929</v>
      </c>
      <c r="F33" s="13">
        <f t="shared" si="8"/>
        <v>33.125</v>
      </c>
      <c r="G33" s="13">
        <f t="shared" si="3"/>
        <v>128.625</v>
      </c>
      <c r="H33" s="13">
        <f t="shared" si="9"/>
        <v>46.499999999999972</v>
      </c>
      <c r="I33" s="13">
        <f t="shared" si="4"/>
        <v>174.49999999999986</v>
      </c>
    </row>
    <row r="34" spans="1:9" x14ac:dyDescent="0.35">
      <c r="A34" s="40">
        <f t="shared" si="5"/>
        <v>6</v>
      </c>
      <c r="B34" s="13">
        <f t="shared" si="6"/>
        <v>3.3749999999999929</v>
      </c>
      <c r="C34" s="13">
        <f t="shared" si="1"/>
        <v>5.2499999999999574</v>
      </c>
      <c r="D34" s="13">
        <f t="shared" si="7"/>
        <v>15.749999999999986</v>
      </c>
      <c r="E34" s="13">
        <f t="shared" si="2"/>
        <v>66.499999999999915</v>
      </c>
      <c r="F34" s="13">
        <f t="shared" si="8"/>
        <v>33.125</v>
      </c>
      <c r="G34" s="13">
        <f t="shared" si="3"/>
        <v>161.75</v>
      </c>
      <c r="H34" s="13">
        <f t="shared" si="9"/>
        <v>46.499999999999972</v>
      </c>
      <c r="I34" s="13">
        <f t="shared" si="4"/>
        <v>220.99999999999983</v>
      </c>
    </row>
    <row r="35" spans="1:9" x14ac:dyDescent="0.35">
      <c r="A35" s="40">
        <f t="shared" si="5"/>
        <v>7</v>
      </c>
      <c r="B35" s="13">
        <f t="shared" si="6"/>
        <v>3.3749999999999929</v>
      </c>
      <c r="C35" s="13">
        <f t="shared" si="1"/>
        <v>8.6249999999999503</v>
      </c>
      <c r="D35" s="13">
        <f t="shared" si="7"/>
        <v>15.749999999999986</v>
      </c>
      <c r="E35" s="13">
        <f t="shared" si="2"/>
        <v>82.249999999999901</v>
      </c>
      <c r="F35" s="13">
        <f t="shared" si="8"/>
        <v>33.125</v>
      </c>
      <c r="G35" s="13">
        <f t="shared" si="3"/>
        <v>194.875</v>
      </c>
      <c r="H35" s="13">
        <f>-H21</f>
        <v>-11</v>
      </c>
      <c r="I35" s="13">
        <f t="shared" si="4"/>
        <v>209.99999999999983</v>
      </c>
    </row>
    <row r="36" spans="1:9" x14ac:dyDescent="0.35">
      <c r="A36" s="40">
        <f t="shared" si="5"/>
        <v>8</v>
      </c>
      <c r="B36" s="13">
        <f t="shared" si="6"/>
        <v>3.3749999999999929</v>
      </c>
      <c r="C36" s="13">
        <f t="shared" si="1"/>
        <v>11.999999999999943</v>
      </c>
      <c r="D36" s="13">
        <f t="shared" si="7"/>
        <v>15.749999999999986</v>
      </c>
      <c r="E36" s="13">
        <f t="shared" si="2"/>
        <v>97.999999999999886</v>
      </c>
      <c r="F36" s="13">
        <f t="shared" si="8"/>
        <v>33.125</v>
      </c>
      <c r="G36" s="13">
        <f t="shared" si="3"/>
        <v>228</v>
      </c>
      <c r="H36" s="13" t="s">
        <v>6</v>
      </c>
      <c r="I36" s="13" t="s">
        <v>6</v>
      </c>
    </row>
    <row r="37" spans="1:9" x14ac:dyDescent="0.35">
      <c r="A37" s="40">
        <f t="shared" si="5"/>
        <v>9</v>
      </c>
      <c r="B37" s="13">
        <f t="shared" si="6"/>
        <v>3.3749999999999929</v>
      </c>
      <c r="C37" s="13">
        <f t="shared" si="1"/>
        <v>15.374999999999936</v>
      </c>
      <c r="D37" s="13">
        <f t="shared" si="7"/>
        <v>15.749999999999986</v>
      </c>
      <c r="E37" s="13">
        <f t="shared" si="2"/>
        <v>113.74999999999987</v>
      </c>
      <c r="F37" s="13">
        <f>-F21</f>
        <v>-9</v>
      </c>
      <c r="G37" s="13">
        <f t="shared" si="3"/>
        <v>219</v>
      </c>
      <c r="H37" s="13" t="s">
        <v>6</v>
      </c>
      <c r="I37" s="13" t="s">
        <v>6</v>
      </c>
    </row>
    <row r="38" spans="1:9" x14ac:dyDescent="0.35">
      <c r="A38" s="40">
        <f t="shared" si="5"/>
        <v>10</v>
      </c>
      <c r="B38" s="13">
        <f t="shared" si="6"/>
        <v>3.3749999999999929</v>
      </c>
      <c r="C38" s="13">
        <f t="shared" si="1"/>
        <v>18.749999999999929</v>
      </c>
      <c r="D38" s="13">
        <f t="shared" si="7"/>
        <v>15.749999999999986</v>
      </c>
      <c r="E38" s="13">
        <f t="shared" si="2"/>
        <v>129.49999999999986</v>
      </c>
      <c r="F38" s="13" t="s">
        <v>6</v>
      </c>
      <c r="G38" s="13" t="s">
        <v>6</v>
      </c>
      <c r="H38" s="13" t="s">
        <v>6</v>
      </c>
      <c r="I38" s="13" t="s">
        <v>6</v>
      </c>
    </row>
    <row r="39" spans="1:9" x14ac:dyDescent="0.35">
      <c r="A39" s="40">
        <f t="shared" si="5"/>
        <v>11</v>
      </c>
      <c r="B39" s="13">
        <f t="shared" si="6"/>
        <v>3.3749999999999929</v>
      </c>
      <c r="C39" s="13">
        <f t="shared" si="1"/>
        <v>22.124999999999922</v>
      </c>
      <c r="D39" s="13">
        <f t="shared" si="7"/>
        <v>15.749999999999986</v>
      </c>
      <c r="E39" s="13">
        <f t="shared" si="2"/>
        <v>145.24999999999983</v>
      </c>
      <c r="F39" s="13" t="s">
        <v>6</v>
      </c>
      <c r="G39" s="13" t="s">
        <v>6</v>
      </c>
      <c r="H39" s="13" t="s">
        <v>6</v>
      </c>
      <c r="I39" s="13" t="s">
        <v>6</v>
      </c>
    </row>
    <row r="40" spans="1:9" x14ac:dyDescent="0.35">
      <c r="A40" s="40">
        <f t="shared" si="5"/>
        <v>12</v>
      </c>
      <c r="B40" s="13">
        <f t="shared" si="6"/>
        <v>3.3749999999999929</v>
      </c>
      <c r="C40" s="13">
        <f t="shared" si="1"/>
        <v>25.499999999999915</v>
      </c>
      <c r="D40" s="13">
        <f t="shared" si="7"/>
        <v>15.749999999999986</v>
      </c>
      <c r="E40" s="13">
        <f t="shared" si="2"/>
        <v>160.99999999999983</v>
      </c>
      <c r="F40" s="13" t="s">
        <v>6</v>
      </c>
      <c r="G40" s="13" t="s">
        <v>6</v>
      </c>
      <c r="H40" s="13" t="s">
        <v>6</v>
      </c>
      <c r="I40" s="13" t="s">
        <v>6</v>
      </c>
    </row>
    <row r="41" spans="1:9" x14ac:dyDescent="0.35">
      <c r="A41" s="40">
        <f t="shared" si="5"/>
        <v>13</v>
      </c>
      <c r="B41" s="13">
        <f t="shared" ref="B41:B52" si="10">B40</f>
        <v>3.3749999999999929</v>
      </c>
      <c r="C41" s="13">
        <f t="shared" ref="C41:C53" si="11">B41+C40</f>
        <v>28.874999999999908</v>
      </c>
      <c r="D41" s="13">
        <f>-D21</f>
        <v>-8</v>
      </c>
      <c r="E41" s="13">
        <f t="shared" si="2"/>
        <v>152.99999999999983</v>
      </c>
      <c r="F41" s="13"/>
      <c r="G41" s="13" t="s">
        <v>6</v>
      </c>
      <c r="H41" s="13" t="s">
        <v>6</v>
      </c>
      <c r="I41" s="13" t="s">
        <v>6</v>
      </c>
    </row>
    <row r="42" spans="1:9" x14ac:dyDescent="0.35">
      <c r="A42" s="40">
        <f t="shared" si="5"/>
        <v>14</v>
      </c>
      <c r="B42" s="13">
        <f t="shared" si="10"/>
        <v>3.3749999999999929</v>
      </c>
      <c r="C42" s="13">
        <f t="shared" si="11"/>
        <v>32.249999999999901</v>
      </c>
      <c r="D42" s="13"/>
      <c r="E42" s="13"/>
      <c r="F42" s="13"/>
      <c r="G42" s="13"/>
      <c r="H42" s="13"/>
      <c r="I42" s="13"/>
    </row>
    <row r="43" spans="1:9" x14ac:dyDescent="0.35">
      <c r="A43" s="40">
        <f t="shared" si="5"/>
        <v>15</v>
      </c>
      <c r="B43" s="13">
        <f t="shared" si="10"/>
        <v>3.3749999999999929</v>
      </c>
      <c r="C43" s="13">
        <f t="shared" si="11"/>
        <v>35.624999999999893</v>
      </c>
      <c r="D43" s="13"/>
      <c r="E43" s="13"/>
      <c r="F43" s="13"/>
      <c r="G43" s="13"/>
      <c r="H43" s="13"/>
      <c r="I43" s="13"/>
    </row>
    <row r="44" spans="1:9" x14ac:dyDescent="0.35">
      <c r="A44" s="40">
        <f t="shared" si="5"/>
        <v>16</v>
      </c>
      <c r="B44" s="13">
        <f t="shared" si="10"/>
        <v>3.3749999999999929</v>
      </c>
      <c r="C44" s="13">
        <f t="shared" si="11"/>
        <v>38.999999999999886</v>
      </c>
      <c r="D44" s="13"/>
      <c r="E44" s="13"/>
      <c r="F44" s="13"/>
      <c r="G44" s="13"/>
      <c r="H44" s="13"/>
      <c r="I44" s="13"/>
    </row>
    <row r="45" spans="1:9" x14ac:dyDescent="0.35">
      <c r="A45" s="40">
        <f t="shared" si="5"/>
        <v>17</v>
      </c>
      <c r="B45" s="13">
        <f t="shared" si="10"/>
        <v>3.3749999999999929</v>
      </c>
      <c r="C45" s="13">
        <f t="shared" si="11"/>
        <v>42.374999999999879</v>
      </c>
      <c r="D45" s="13"/>
      <c r="E45" s="13"/>
      <c r="F45" s="13"/>
      <c r="G45" s="13"/>
      <c r="H45" s="13"/>
      <c r="I45" s="13"/>
    </row>
    <row r="46" spans="1:9" x14ac:dyDescent="0.35">
      <c r="A46" s="40">
        <f t="shared" si="5"/>
        <v>18</v>
      </c>
      <c r="B46" s="13">
        <f t="shared" si="10"/>
        <v>3.3749999999999929</v>
      </c>
      <c r="C46" s="13">
        <f t="shared" si="11"/>
        <v>45.749999999999872</v>
      </c>
      <c r="D46" s="13"/>
      <c r="E46" s="13"/>
      <c r="F46" s="13"/>
      <c r="G46" s="13"/>
      <c r="H46" s="13"/>
      <c r="I46" s="13"/>
    </row>
    <row r="47" spans="1:9" x14ac:dyDescent="0.35">
      <c r="A47" s="40">
        <f t="shared" si="5"/>
        <v>19</v>
      </c>
      <c r="B47" s="13">
        <f t="shared" si="10"/>
        <v>3.3749999999999929</v>
      </c>
      <c r="C47" s="13">
        <f t="shared" si="11"/>
        <v>49.124999999999865</v>
      </c>
      <c r="D47" s="13"/>
      <c r="E47" s="13"/>
      <c r="F47" s="13"/>
      <c r="G47" s="13"/>
      <c r="H47" s="13"/>
      <c r="I47" s="13"/>
    </row>
    <row r="48" spans="1:9" x14ac:dyDescent="0.35">
      <c r="A48" s="40">
        <f t="shared" si="5"/>
        <v>20</v>
      </c>
      <c r="B48" s="13">
        <f t="shared" si="10"/>
        <v>3.3749999999999929</v>
      </c>
      <c r="C48" s="13">
        <f t="shared" si="11"/>
        <v>52.499999999999858</v>
      </c>
      <c r="D48" s="13"/>
      <c r="E48" s="13"/>
      <c r="F48" s="13"/>
      <c r="G48" s="13"/>
      <c r="H48" s="13"/>
      <c r="I48" s="13"/>
    </row>
    <row r="49" spans="1:9" x14ac:dyDescent="0.35">
      <c r="A49" s="40">
        <f t="shared" si="5"/>
        <v>21</v>
      </c>
      <c r="B49" s="13">
        <f t="shared" si="10"/>
        <v>3.3749999999999929</v>
      </c>
      <c r="C49" s="13">
        <f t="shared" si="11"/>
        <v>55.874999999999851</v>
      </c>
      <c r="D49" s="13"/>
      <c r="E49" s="13"/>
      <c r="F49" s="13"/>
      <c r="G49" s="13"/>
      <c r="H49" s="13"/>
      <c r="I49" s="13"/>
    </row>
    <row r="50" spans="1:9" x14ac:dyDescent="0.35">
      <c r="A50" s="40">
        <f t="shared" si="5"/>
        <v>22</v>
      </c>
      <c r="B50" s="13">
        <f t="shared" si="10"/>
        <v>3.3749999999999929</v>
      </c>
      <c r="C50" s="13">
        <f t="shared" si="11"/>
        <v>59.249999999999844</v>
      </c>
      <c r="D50" s="13"/>
      <c r="E50" s="13"/>
      <c r="F50" s="13"/>
      <c r="G50" s="13"/>
      <c r="H50" s="13"/>
      <c r="I50" s="13"/>
    </row>
    <row r="51" spans="1:9" x14ac:dyDescent="0.35">
      <c r="A51" s="40">
        <f t="shared" si="5"/>
        <v>23</v>
      </c>
      <c r="B51" s="13">
        <f t="shared" si="10"/>
        <v>3.3749999999999929</v>
      </c>
      <c r="C51" s="13">
        <f t="shared" si="11"/>
        <v>62.624999999999837</v>
      </c>
      <c r="D51" s="13"/>
      <c r="E51" s="13"/>
      <c r="F51" s="13"/>
      <c r="G51" s="13"/>
      <c r="H51" s="13"/>
      <c r="I51" s="13"/>
    </row>
    <row r="52" spans="1:9" x14ac:dyDescent="0.35">
      <c r="A52" s="40">
        <f t="shared" si="5"/>
        <v>24</v>
      </c>
      <c r="B52" s="13">
        <f t="shared" si="10"/>
        <v>3.3749999999999929</v>
      </c>
      <c r="C52" s="13">
        <f t="shared" si="11"/>
        <v>65.999999999999829</v>
      </c>
      <c r="D52" s="13"/>
      <c r="E52" s="13"/>
      <c r="F52" s="13"/>
      <c r="G52" s="13"/>
      <c r="H52" s="13"/>
      <c r="I52" s="13"/>
    </row>
    <row r="53" spans="1:9" x14ac:dyDescent="0.35">
      <c r="A53" s="41" t="s">
        <v>6</v>
      </c>
      <c r="B53" s="13">
        <f>-B21</f>
        <v>-7</v>
      </c>
      <c r="C53" s="13">
        <f t="shared" si="11"/>
        <v>58.999999999999829</v>
      </c>
      <c r="D53" s="13"/>
      <c r="E53" s="13"/>
      <c r="F53" s="13"/>
      <c r="G53" s="13"/>
      <c r="H53" s="13"/>
      <c r="I53" s="13"/>
    </row>
    <row r="54" spans="1:9" x14ac:dyDescent="0.35">
      <c r="A54" s="41" t="s">
        <v>108</v>
      </c>
      <c r="B54" s="52">
        <f>IFERROR(IRR(B28:B53),"no profit")</f>
        <v>0.22250387221685552</v>
      </c>
      <c r="C54" s="45"/>
      <c r="D54" s="52">
        <f>IFERROR(IRR(D28:D53),"no profit")</f>
        <v>0.55928103999585854</v>
      </c>
      <c r="E54" s="45"/>
      <c r="F54" s="52">
        <f>IFERROR(IRR(F28:F53),"no profit")</f>
        <v>0.88904328534871491</v>
      </c>
      <c r="G54" s="45"/>
      <c r="H54" s="52">
        <f>IFERROR(IRR(H28:H53),"no profit")</f>
        <v>0.77327959075807451</v>
      </c>
      <c r="I54" s="13"/>
    </row>
    <row r="55" spans="1:9" x14ac:dyDescent="0.35">
      <c r="A55" s="2" t="s">
        <v>6</v>
      </c>
    </row>
    <row r="56" spans="1:9" x14ac:dyDescent="0.35">
      <c r="A56" s="2" t="s">
        <v>6</v>
      </c>
      <c r="B56" s="77" t="s">
        <v>6</v>
      </c>
      <c r="D56" s="77" t="s">
        <v>6</v>
      </c>
    </row>
    <row r="57" spans="1:9" x14ac:dyDescent="0.35">
      <c r="A57" s="2" t="s">
        <v>6</v>
      </c>
    </row>
    <row r="58" spans="1:9" x14ac:dyDescent="0.35">
      <c r="A58" s="2" t="s">
        <v>6</v>
      </c>
      <c r="B58" s="2" t="s">
        <v>6</v>
      </c>
    </row>
    <row r="59" spans="1:9" x14ac:dyDescent="0.35">
      <c r="A59" s="2" t="s">
        <v>6</v>
      </c>
    </row>
    <row r="60" spans="1:9" x14ac:dyDescent="0.35">
      <c r="A60" s="2" t="s">
        <v>6</v>
      </c>
    </row>
    <row r="61" spans="1:9" x14ac:dyDescent="0.35">
      <c r="A61" s="2" t="s">
        <v>6</v>
      </c>
    </row>
    <row r="62" spans="1:9" x14ac:dyDescent="0.35">
      <c r="A62" s="2" t="s">
        <v>6</v>
      </c>
    </row>
    <row r="63" spans="1:9" x14ac:dyDescent="0.35">
      <c r="A63" s="2" t="s">
        <v>6</v>
      </c>
    </row>
    <row r="64" spans="1:9" x14ac:dyDescent="0.35">
      <c r="A64" s="2" t="s">
        <v>6</v>
      </c>
    </row>
    <row r="65" spans="1:1" x14ac:dyDescent="0.35">
      <c r="A65" s="2" t="s">
        <v>6</v>
      </c>
    </row>
    <row r="66" spans="1:1" x14ac:dyDescent="0.35">
      <c r="A66" s="2" t="s">
        <v>78</v>
      </c>
    </row>
    <row r="67" spans="1:1" x14ac:dyDescent="0.35">
      <c r="A67" s="2" t="s">
        <v>6</v>
      </c>
    </row>
  </sheetData>
  <sheetProtection algorithmName="SHA-512" hashValue="8lnPCTGSFL5Xk9tOs2MwR+2MusveM387sLNhUmj5vm6f9S0ZJY80ZeEKeHh2Lk8W+8PajbDgu0VTarbtaax8wg==" saltValue="B4zsM8hhh6KvBSr+Coonew==" spinCount="100000" sheet="1" objects="1" scenarios="1" selectLockedCells="1"/>
  <mergeCells count="10">
    <mergeCell ref="B26:I26"/>
    <mergeCell ref="A25:I25"/>
    <mergeCell ref="A6:L6"/>
    <mergeCell ref="A7:B8"/>
    <mergeCell ref="A15:H15"/>
    <mergeCell ref="A1:L1"/>
    <mergeCell ref="A2:L2"/>
    <mergeCell ref="A3:L3"/>
    <mergeCell ref="A4:L4"/>
    <mergeCell ref="A5:L5"/>
  </mergeCells>
  <printOptions horizontalCentered="1"/>
  <pageMargins left="0.25" right="0.25" top="0.75" bottom="0.75" header="0.3" footer="0.3"/>
  <pageSetup scale="97" fitToHeight="0" orientation="portrait" r:id="rId1"/>
  <headerFooter>
    <oddFooter>&amp;C&amp;A</oddFooter>
  </headerFooter>
  <rowBreaks count="1" manualBreakCount="1">
    <brk id="2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26E71-6981-4ABB-9EE9-D4C1DF8BE9D0}">
  <sheetPr>
    <pageSetUpPr fitToPage="1"/>
  </sheetPr>
  <dimension ref="A1:N20"/>
  <sheetViews>
    <sheetView zoomScaleNormal="100" workbookViewId="0">
      <selection activeCell="K7" sqref="K7"/>
    </sheetView>
  </sheetViews>
  <sheetFormatPr defaultRowHeight="14.5" x14ac:dyDescent="0.35"/>
  <cols>
    <col min="1" max="1" width="28.7265625" style="2" customWidth="1"/>
    <col min="2" max="2" width="7.6328125" style="2" customWidth="1"/>
    <col min="3" max="3" width="8.54296875" style="2" customWidth="1"/>
    <col min="4" max="5" width="8.26953125" style="2" customWidth="1"/>
    <col min="6" max="6" width="8.1796875" style="2" customWidth="1"/>
    <col min="7" max="7" width="7.6328125" style="2" customWidth="1"/>
    <col min="8" max="8" width="8.81640625" style="2" customWidth="1"/>
    <col min="9" max="9" width="9.453125" style="2" customWidth="1"/>
    <col min="10" max="10" width="9.08984375" style="2" customWidth="1"/>
    <col min="11" max="11" width="9.6328125" style="2" customWidth="1"/>
    <col min="12" max="12" width="0.6328125" customWidth="1"/>
  </cols>
  <sheetData>
    <row r="1" spans="1:14" ht="20.5" customHeight="1" x14ac:dyDescent="0.35">
      <c r="A1" s="216" t="s">
        <v>128</v>
      </c>
      <c r="B1" s="216"/>
      <c r="C1" s="216"/>
      <c r="D1" s="216"/>
      <c r="E1" s="216"/>
      <c r="F1" s="216"/>
      <c r="G1" s="216"/>
      <c r="H1" s="216"/>
      <c r="I1" s="216"/>
      <c r="J1" s="216"/>
      <c r="K1" s="216"/>
      <c r="L1" s="216"/>
    </row>
    <row r="2" spans="1:14" ht="67" customHeight="1" x14ac:dyDescent="0.35">
      <c r="A2" s="217" t="s">
        <v>130</v>
      </c>
      <c r="B2" s="217"/>
      <c r="C2" s="217"/>
      <c r="D2" s="217"/>
      <c r="E2" s="217"/>
      <c r="F2" s="217"/>
      <c r="G2" s="217"/>
      <c r="H2" s="217"/>
      <c r="I2" s="217"/>
      <c r="J2" s="217"/>
      <c r="K2" s="217"/>
      <c r="L2" s="217"/>
    </row>
    <row r="3" spans="1:14" ht="37" customHeight="1" x14ac:dyDescent="0.35">
      <c r="A3" s="217" t="s">
        <v>129</v>
      </c>
      <c r="B3" s="217"/>
      <c r="C3" s="217"/>
      <c r="D3" s="217"/>
      <c r="E3" s="217"/>
      <c r="F3" s="217"/>
      <c r="G3" s="217"/>
      <c r="H3" s="217"/>
      <c r="I3" s="217"/>
      <c r="J3" s="217"/>
      <c r="K3" s="217"/>
      <c r="L3" s="217"/>
    </row>
    <row r="4" spans="1:14" ht="82.5" customHeight="1" x14ac:dyDescent="0.35">
      <c r="A4" s="217" t="s">
        <v>131</v>
      </c>
      <c r="B4" s="217"/>
      <c r="C4" s="217"/>
      <c r="D4" s="217"/>
      <c r="E4" s="217"/>
      <c r="F4" s="217"/>
      <c r="G4" s="217"/>
      <c r="H4" s="217"/>
      <c r="I4" s="217"/>
      <c r="J4" s="217"/>
      <c r="K4" s="217"/>
      <c r="L4" s="217"/>
    </row>
    <row r="6" spans="1:14" x14ac:dyDescent="0.35">
      <c r="A6" s="213" t="s">
        <v>126</v>
      </c>
      <c r="B6" s="213"/>
      <c r="C6" s="213"/>
      <c r="D6" s="213"/>
      <c r="E6" s="213"/>
      <c r="F6" s="213"/>
      <c r="G6" s="213"/>
      <c r="H6" s="213"/>
      <c r="I6" s="213"/>
      <c r="J6" s="213"/>
      <c r="K6" s="213"/>
      <c r="L6" s="213"/>
    </row>
    <row r="7" spans="1:14" s="16" customFormat="1" ht="16" customHeight="1" x14ac:dyDescent="0.35">
      <c r="A7" s="242" t="s">
        <v>125</v>
      </c>
      <c r="B7" s="242"/>
      <c r="C7" s="242"/>
      <c r="D7" s="242"/>
      <c r="E7" s="242"/>
      <c r="F7" s="242"/>
      <c r="G7" s="242"/>
      <c r="H7" s="242"/>
      <c r="I7" s="242"/>
      <c r="J7" s="242"/>
      <c r="K7" s="206">
        <v>170</v>
      </c>
      <c r="L7" s="24"/>
    </row>
    <row r="8" spans="1:14" s="16" customFormat="1" ht="17.5" customHeight="1" x14ac:dyDescent="0.35">
      <c r="A8" s="29"/>
      <c r="B8" s="29"/>
      <c r="C8" s="29"/>
      <c r="D8" s="30"/>
      <c r="E8" s="30"/>
      <c r="F8" s="30"/>
      <c r="G8" s="30"/>
      <c r="H8" s="30"/>
      <c r="I8" s="30"/>
      <c r="J8" s="30"/>
      <c r="K8" s="30"/>
      <c r="L8" s="30"/>
    </row>
    <row r="9" spans="1:14" ht="17.5" customHeight="1" x14ac:dyDescent="0.35">
      <c r="A9" s="224" t="s">
        <v>127</v>
      </c>
      <c r="B9" s="224"/>
      <c r="C9" s="224"/>
      <c r="D9" s="224"/>
      <c r="E9" s="224"/>
      <c r="F9" s="224"/>
      <c r="G9" s="224"/>
      <c r="H9" s="224"/>
      <c r="I9" s="224"/>
      <c r="J9" s="224"/>
      <c r="K9" s="224"/>
    </row>
    <row r="10" spans="1:14" ht="43.5" x14ac:dyDescent="0.35">
      <c r="A10" s="46" t="s">
        <v>6</v>
      </c>
      <c r="B10" s="46" t="s">
        <v>74</v>
      </c>
      <c r="C10" s="46" t="s">
        <v>111</v>
      </c>
      <c r="D10" s="44" t="s">
        <v>116</v>
      </c>
      <c r="E10" s="44" t="s">
        <v>114</v>
      </c>
      <c r="F10" s="46" t="s">
        <v>115</v>
      </c>
      <c r="G10" s="44" t="s">
        <v>117</v>
      </c>
      <c r="H10" s="44" t="s">
        <v>118</v>
      </c>
      <c r="I10" s="44" t="s">
        <v>119</v>
      </c>
      <c r="J10" s="46" t="s">
        <v>121</v>
      </c>
      <c r="K10" s="46" t="s">
        <v>6</v>
      </c>
      <c r="L10" t="str">
        <f t="shared" ref="L10:L11" si="0">IF(K10&lt;0,"Overflow","")</f>
        <v/>
      </c>
      <c r="M10" s="36"/>
      <c r="N10" t="s">
        <v>6</v>
      </c>
    </row>
    <row r="11" spans="1:14" x14ac:dyDescent="0.35">
      <c r="A11" s="46" t="s">
        <v>6</v>
      </c>
      <c r="B11" s="64" t="s">
        <v>76</v>
      </c>
      <c r="C11" s="64" t="s">
        <v>112</v>
      </c>
      <c r="D11" s="46" t="s">
        <v>113</v>
      </c>
      <c r="E11" s="46" t="s">
        <v>113</v>
      </c>
      <c r="F11" s="46" t="s">
        <v>113</v>
      </c>
      <c r="G11" s="46" t="s">
        <v>113</v>
      </c>
      <c r="H11" s="46" t="s">
        <v>113</v>
      </c>
      <c r="I11" s="44" t="s">
        <v>120</v>
      </c>
      <c r="J11" s="65"/>
      <c r="K11" s="46" t="s">
        <v>6</v>
      </c>
      <c r="L11" t="str">
        <f t="shared" si="0"/>
        <v/>
      </c>
    </row>
    <row r="12" spans="1:14" x14ac:dyDescent="0.35">
      <c r="A12" s="63" t="s">
        <v>109</v>
      </c>
      <c r="B12" s="58">
        <f>B13*4/6</f>
        <v>5</v>
      </c>
      <c r="C12" s="31">
        <f>B12*1000000/$K$7</f>
        <v>29411.764705882353</v>
      </c>
      <c r="D12" s="59">
        <v>10</v>
      </c>
      <c r="E12" s="54">
        <v>20</v>
      </c>
      <c r="F12" s="31">
        <v>10</v>
      </c>
      <c r="G12" s="31">
        <v>20</v>
      </c>
      <c r="H12" s="31">
        <f>D12+E12+F12+G12</f>
        <v>60</v>
      </c>
      <c r="I12" s="55">
        <f>(365*24*60)/H12</f>
        <v>8760</v>
      </c>
      <c r="J12" s="56">
        <f>C12/I12</f>
        <v>3.3575073865162506</v>
      </c>
      <c r="K12" s="55" t="s">
        <v>6</v>
      </c>
      <c r="L12" t="s">
        <v>6</v>
      </c>
    </row>
    <row r="13" spans="1:14" x14ac:dyDescent="0.35">
      <c r="A13" s="63" t="s">
        <v>110</v>
      </c>
      <c r="B13" s="58">
        <v>7.5</v>
      </c>
      <c r="C13" s="31">
        <f>B13*1000000/$K$7</f>
        <v>44117.647058823532</v>
      </c>
      <c r="D13" s="59">
        <v>10</v>
      </c>
      <c r="E13" s="54">
        <v>15</v>
      </c>
      <c r="F13" s="31">
        <v>15</v>
      </c>
      <c r="G13" s="31">
        <v>15</v>
      </c>
      <c r="H13" s="31">
        <f>D13+E13+F13+G13</f>
        <v>55</v>
      </c>
      <c r="I13" s="55">
        <f>(365*24*60)/H13</f>
        <v>9556.363636363636</v>
      </c>
      <c r="J13" s="56">
        <f>C13/I13</f>
        <v>4.6165726564598444</v>
      </c>
      <c r="K13" s="31" t="s">
        <v>6</v>
      </c>
      <c r="L13" t="s">
        <v>6</v>
      </c>
    </row>
    <row r="14" spans="1:14" x14ac:dyDescent="0.35">
      <c r="A14" s="63" t="s">
        <v>11</v>
      </c>
      <c r="B14" s="58" t="s">
        <v>6</v>
      </c>
      <c r="C14" s="61" t="s">
        <v>6</v>
      </c>
      <c r="D14" s="60" t="s">
        <v>6</v>
      </c>
      <c r="E14" s="33" t="s">
        <v>6</v>
      </c>
      <c r="F14" s="34" t="s">
        <v>6</v>
      </c>
      <c r="G14" s="34" t="s">
        <v>6</v>
      </c>
      <c r="H14" s="34" t="s">
        <v>6</v>
      </c>
      <c r="I14" s="34" t="s">
        <v>6</v>
      </c>
      <c r="J14" s="57">
        <f>J12+J13</f>
        <v>7.9740800429760945</v>
      </c>
      <c r="K14" s="31" t="s">
        <v>6</v>
      </c>
      <c r="L14" t="s">
        <v>78</v>
      </c>
    </row>
    <row r="15" spans="1:14" ht="14.5" customHeight="1" x14ac:dyDescent="0.35">
      <c r="A15" s="63" t="s">
        <v>122</v>
      </c>
      <c r="B15" s="248" t="s">
        <v>124</v>
      </c>
      <c r="C15" s="249"/>
      <c r="D15" s="249"/>
      <c r="E15" s="249"/>
      <c r="F15" s="249"/>
      <c r="G15" s="249"/>
      <c r="H15" s="250"/>
      <c r="I15" s="62">
        <v>0.15</v>
      </c>
      <c r="J15" s="57">
        <f>J14/(1-I15)</f>
        <v>9.3812706387954048</v>
      </c>
      <c r="K15" s="31" t="s">
        <v>6</v>
      </c>
      <c r="L15" t="s">
        <v>6</v>
      </c>
    </row>
    <row r="16" spans="1:14" x14ac:dyDescent="0.35">
      <c r="A16" s="63" t="s">
        <v>123</v>
      </c>
      <c r="B16" s="58" t="s">
        <v>6</v>
      </c>
      <c r="C16" s="61" t="s">
        <v>6</v>
      </c>
      <c r="D16" s="60" t="s">
        <v>6</v>
      </c>
      <c r="E16" s="33" t="s">
        <v>6</v>
      </c>
      <c r="F16" s="34" t="s">
        <v>6</v>
      </c>
      <c r="G16" s="34" t="s">
        <v>6</v>
      </c>
      <c r="H16" s="34" t="s">
        <v>6</v>
      </c>
      <c r="I16" s="34" t="s">
        <v>6</v>
      </c>
      <c r="J16" s="66">
        <f>ROUND(J15+0.5,0)</f>
        <v>10</v>
      </c>
      <c r="K16" s="31" t="s">
        <v>6</v>
      </c>
      <c r="L16" t="s">
        <v>6</v>
      </c>
    </row>
    <row r="17" spans="1:12" x14ac:dyDescent="0.35">
      <c r="A17" s="38" t="s">
        <v>6</v>
      </c>
      <c r="B17" s="58" t="s">
        <v>6</v>
      </c>
      <c r="C17" s="61" t="s">
        <v>6</v>
      </c>
      <c r="D17" s="60" t="s">
        <v>6</v>
      </c>
      <c r="E17" s="33" t="s">
        <v>6</v>
      </c>
      <c r="F17" s="34" t="s">
        <v>6</v>
      </c>
      <c r="G17" s="34" t="s">
        <v>6</v>
      </c>
      <c r="H17" s="34" t="s">
        <v>6</v>
      </c>
      <c r="I17" s="34" t="s">
        <v>6</v>
      </c>
      <c r="J17" s="57" t="s">
        <v>6</v>
      </c>
      <c r="K17" s="31" t="s">
        <v>6</v>
      </c>
      <c r="L17" t="s">
        <v>6</v>
      </c>
    </row>
    <row r="18" spans="1:12" x14ac:dyDescent="0.35">
      <c r="A18" s="38" t="s">
        <v>6</v>
      </c>
      <c r="B18" s="58" t="s">
        <v>6</v>
      </c>
      <c r="C18" s="61" t="s">
        <v>6</v>
      </c>
      <c r="D18" s="60" t="s">
        <v>6</v>
      </c>
      <c r="E18" s="33" t="s">
        <v>6</v>
      </c>
      <c r="F18" s="34" t="s">
        <v>6</v>
      </c>
      <c r="G18" s="34" t="s">
        <v>6</v>
      </c>
      <c r="H18" s="34" t="s">
        <v>6</v>
      </c>
      <c r="I18" s="34" t="s">
        <v>6</v>
      </c>
      <c r="J18" s="57" t="s">
        <v>6</v>
      </c>
      <c r="K18" s="31" t="s">
        <v>6</v>
      </c>
      <c r="L18" t="s">
        <v>6</v>
      </c>
    </row>
    <row r="19" spans="1:12" x14ac:dyDescent="0.35">
      <c r="A19" s="2" t="s">
        <v>6</v>
      </c>
    </row>
    <row r="20" spans="1:12" x14ac:dyDescent="0.35">
      <c r="A20" s="2" t="s">
        <v>6</v>
      </c>
    </row>
  </sheetData>
  <sheetProtection algorithmName="SHA-512" hashValue="anemeGGSbT0KvlOpsLKd7C3Na2mnhTHNrSTb+KJlKZz+yjbS9xGNTPz6woBp2vsu7n80ANyJW9T+K9zHGo6tOQ==" saltValue="Rq4L7qBlSpLszm3j+7F6xQ==" spinCount="100000" sheet="1" objects="1" scenarios="1" selectLockedCells="1"/>
  <mergeCells count="8">
    <mergeCell ref="B15:H15"/>
    <mergeCell ref="A7:J7"/>
    <mergeCell ref="A9:K9"/>
    <mergeCell ref="A6:L6"/>
    <mergeCell ref="A1:L1"/>
    <mergeCell ref="A2:L2"/>
    <mergeCell ref="A3:L3"/>
    <mergeCell ref="A4:L4"/>
  </mergeCells>
  <printOptions horizontalCentered="1"/>
  <pageMargins left="0.25" right="0.25" top="0.75" bottom="0.75" header="0.3" footer="0.3"/>
  <pageSetup scale="88" fitToHeight="0" orientation="portrait" r:id="rId1"/>
  <headerFooter>
    <oddFooter>&amp;C&amp;A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D548-69E0-465E-908B-F9DDDC8BBE70}">
  <sheetPr>
    <pageSetUpPr fitToPage="1"/>
  </sheetPr>
  <dimension ref="A1:L26"/>
  <sheetViews>
    <sheetView topLeftCell="A10" zoomScaleNormal="100" workbookViewId="0">
      <selection activeCell="B17" sqref="B17:C17"/>
    </sheetView>
  </sheetViews>
  <sheetFormatPr defaultRowHeight="14.5" x14ac:dyDescent="0.35"/>
  <cols>
    <col min="1" max="1" width="18.54296875" style="136" customWidth="1"/>
    <col min="2" max="2" width="9.7265625" style="136" customWidth="1"/>
    <col min="3" max="3" width="9" style="136" customWidth="1"/>
    <col min="4" max="4" width="10.08984375" style="136" customWidth="1"/>
    <col min="5" max="5" width="10.26953125" style="136" customWidth="1"/>
    <col min="6" max="6" width="10.6328125" style="136" customWidth="1"/>
    <col min="7" max="7" width="11.36328125" style="136" customWidth="1"/>
    <col min="8" max="8" width="11.7265625" style="136" customWidth="1"/>
    <col min="9" max="9" width="9.26953125" style="136" customWidth="1"/>
    <col min="10" max="10" width="9.08984375" style="136" customWidth="1"/>
    <col min="11" max="11" width="7.90625" style="136" customWidth="1"/>
    <col min="12" max="12" width="0.6328125" customWidth="1"/>
  </cols>
  <sheetData>
    <row r="1" spans="1:12" ht="20.5" customHeight="1" x14ac:dyDescent="0.35">
      <c r="A1" s="216" t="s">
        <v>355</v>
      </c>
      <c r="B1" s="216"/>
      <c r="C1" s="216"/>
      <c r="D1" s="216"/>
      <c r="E1" s="216"/>
      <c r="F1" s="216"/>
      <c r="G1" s="216"/>
      <c r="H1" s="216"/>
      <c r="I1" s="216"/>
      <c r="J1" s="216"/>
      <c r="K1" s="216"/>
      <c r="L1" s="216"/>
    </row>
    <row r="2" spans="1:12" ht="56.5" customHeight="1" x14ac:dyDescent="0.35">
      <c r="A2" s="217" t="s">
        <v>442</v>
      </c>
      <c r="B2" s="217"/>
      <c r="C2" s="217"/>
      <c r="D2" s="217"/>
      <c r="E2" s="217"/>
      <c r="F2" s="217"/>
      <c r="G2" s="217"/>
      <c r="H2" s="217"/>
      <c r="I2" s="217"/>
      <c r="J2" s="217"/>
      <c r="K2" s="217"/>
      <c r="L2" s="217"/>
    </row>
    <row r="3" spans="1:12" ht="36" customHeight="1" x14ac:dyDescent="0.35">
      <c r="A3" s="217" t="s">
        <v>394</v>
      </c>
      <c r="B3" s="217"/>
      <c r="C3" s="217"/>
      <c r="D3" s="217"/>
      <c r="E3" s="217"/>
      <c r="F3" s="217"/>
      <c r="G3" s="217"/>
      <c r="H3" s="217"/>
      <c r="I3" s="217"/>
      <c r="J3" s="217"/>
      <c r="K3" s="217"/>
      <c r="L3" s="217"/>
    </row>
    <row r="4" spans="1:12" ht="43.5" customHeight="1" x14ac:dyDescent="0.35">
      <c r="A4" s="217" t="s">
        <v>396</v>
      </c>
      <c r="B4" s="217"/>
      <c r="C4" s="217"/>
      <c r="D4" s="217"/>
      <c r="E4" s="217"/>
      <c r="F4" s="217"/>
      <c r="G4" s="217"/>
      <c r="H4" s="217"/>
      <c r="I4" s="217"/>
      <c r="J4" s="217"/>
      <c r="K4" s="217"/>
      <c r="L4" s="217"/>
    </row>
    <row r="5" spans="1:12" s="16" customFormat="1" ht="59" customHeight="1" x14ac:dyDescent="0.35">
      <c r="A5" s="217" t="s">
        <v>443</v>
      </c>
      <c r="B5" s="217"/>
      <c r="C5" s="217"/>
      <c r="D5" s="217"/>
      <c r="E5" s="217"/>
      <c r="F5" s="217"/>
      <c r="G5" s="217"/>
      <c r="H5" s="217"/>
      <c r="I5" s="217"/>
      <c r="J5" s="217"/>
      <c r="K5" s="217"/>
    </row>
    <row r="6" spans="1:12" x14ac:dyDescent="0.35">
      <c r="A6" s="136" t="s">
        <v>6</v>
      </c>
    </row>
    <row r="7" spans="1:12" x14ac:dyDescent="0.35">
      <c r="A7" s="213" t="s">
        <v>391</v>
      </c>
      <c r="B7" s="213"/>
      <c r="C7" s="213"/>
      <c r="D7" s="213"/>
      <c r="E7" s="213"/>
    </row>
    <row r="8" spans="1:12" x14ac:dyDescent="0.35">
      <c r="A8" s="134" t="s">
        <v>358</v>
      </c>
      <c r="B8" s="254">
        <v>0.27</v>
      </c>
      <c r="C8" s="254"/>
      <c r="D8" s="214"/>
      <c r="E8" s="214"/>
    </row>
    <row r="9" spans="1:12" x14ac:dyDescent="0.35">
      <c r="A9" s="134" t="s">
        <v>92</v>
      </c>
      <c r="B9" s="253">
        <v>15000000</v>
      </c>
      <c r="C9" s="253"/>
      <c r="D9" s="214" t="s">
        <v>167</v>
      </c>
      <c r="E9" s="214"/>
    </row>
    <row r="10" spans="1:12" x14ac:dyDescent="0.35">
      <c r="A10" s="134" t="s">
        <v>356</v>
      </c>
      <c r="B10" s="255">
        <v>12</v>
      </c>
      <c r="C10" s="255"/>
      <c r="D10" s="214" t="s">
        <v>369</v>
      </c>
      <c r="E10" s="214"/>
    </row>
    <row r="11" spans="1:12" s="16" customFormat="1" ht="15.5" customHeight="1" x14ac:dyDescent="0.35">
      <c r="A11" s="109" t="s">
        <v>310</v>
      </c>
      <c r="B11" s="256">
        <v>60</v>
      </c>
      <c r="C11" s="256"/>
      <c r="D11" s="215" t="s">
        <v>365</v>
      </c>
      <c r="E11" s="215"/>
      <c r="F11" s="1"/>
      <c r="G11" s="1"/>
      <c r="H11" s="1"/>
      <c r="I11" s="1"/>
      <c r="J11" s="1"/>
      <c r="K11" s="1"/>
    </row>
    <row r="12" spans="1:12" s="16" customFormat="1" ht="15.5" customHeight="1" x14ac:dyDescent="0.35">
      <c r="A12" s="109" t="s">
        <v>393</v>
      </c>
      <c r="B12" s="257">
        <v>25000000</v>
      </c>
      <c r="C12" s="258"/>
      <c r="D12" s="214" t="s">
        <v>357</v>
      </c>
      <c r="E12" s="214"/>
      <c r="F12" s="1"/>
      <c r="G12" s="1"/>
      <c r="H12" s="1"/>
      <c r="I12" s="1"/>
      <c r="J12" s="1"/>
      <c r="K12" s="1"/>
    </row>
    <row r="13" spans="1:12" x14ac:dyDescent="0.35">
      <c r="A13" s="134" t="s">
        <v>362</v>
      </c>
      <c r="B13" s="252">
        <f>IF(B17&lt;B12,B17,B12)</f>
        <v>25000000</v>
      </c>
      <c r="C13" s="252"/>
      <c r="D13" s="214" t="s">
        <v>357</v>
      </c>
      <c r="E13" s="214"/>
      <c r="F13" s="162" t="str">
        <f>IF(B17&lt;B12,"Reduced Production","Producing at Design Capacity")</f>
        <v>Producing at Design Capacity</v>
      </c>
    </row>
    <row r="14" spans="1:12" x14ac:dyDescent="0.35">
      <c r="A14" s="134" t="s">
        <v>363</v>
      </c>
      <c r="B14" s="254">
        <v>0.85</v>
      </c>
      <c r="C14" s="254"/>
      <c r="D14" s="214"/>
      <c r="E14" s="214"/>
    </row>
    <row r="15" spans="1:12" x14ac:dyDescent="0.35">
      <c r="A15" s="134" t="s">
        <v>364</v>
      </c>
      <c r="B15" s="252">
        <f>B8*B13*B14</f>
        <v>5737500</v>
      </c>
      <c r="C15" s="252"/>
      <c r="D15" s="214" t="s">
        <v>357</v>
      </c>
      <c r="E15" s="214"/>
    </row>
    <row r="16" spans="1:12" x14ac:dyDescent="0.35">
      <c r="A16" s="134" t="s">
        <v>366</v>
      </c>
      <c r="B16" s="253">
        <f>(B15*B11)-B9-(B10*B13)</f>
        <v>29250000</v>
      </c>
      <c r="C16" s="253"/>
      <c r="D16" s="214" t="s">
        <v>167</v>
      </c>
      <c r="E16" s="214"/>
      <c r="F16" s="136" t="s">
        <v>6</v>
      </c>
      <c r="G16" s="136" t="s">
        <v>6</v>
      </c>
    </row>
    <row r="17" spans="1:11" x14ac:dyDescent="0.35">
      <c r="A17" s="134" t="s">
        <v>377</v>
      </c>
      <c r="B17" s="251">
        <v>25300000</v>
      </c>
      <c r="C17" s="251"/>
      <c r="D17" s="214" t="s">
        <v>357</v>
      </c>
      <c r="E17" s="214"/>
      <c r="F17" s="162" t="str">
        <f>IF(B17&lt;B12,"Reduced Production","Mine Capability")</f>
        <v>Mine Capability</v>
      </c>
    </row>
    <row r="19" spans="1:11" x14ac:dyDescent="0.35">
      <c r="A19" s="218" t="s">
        <v>392</v>
      </c>
      <c r="B19" s="219"/>
      <c r="C19" s="219"/>
      <c r="D19" s="219"/>
      <c r="E19" s="219"/>
      <c r="F19" s="219"/>
      <c r="G19" s="219"/>
      <c r="H19" s="219"/>
      <c r="I19" s="219"/>
      <c r="J19" s="219"/>
      <c r="K19" s="220"/>
    </row>
    <row r="20" spans="1:11" ht="29" x14ac:dyDescent="0.35">
      <c r="A20" s="133"/>
      <c r="B20" s="133" t="s">
        <v>371</v>
      </c>
      <c r="C20" s="133" t="s">
        <v>359</v>
      </c>
      <c r="D20" s="132" t="s">
        <v>368</v>
      </c>
      <c r="E20" s="132" t="s">
        <v>370</v>
      </c>
      <c r="F20" s="133" t="s">
        <v>360</v>
      </c>
      <c r="G20" s="133" t="s">
        <v>361</v>
      </c>
      <c r="H20" s="133" t="s">
        <v>367</v>
      </c>
      <c r="I20" s="132" t="s">
        <v>379</v>
      </c>
      <c r="J20" s="225" t="s">
        <v>264</v>
      </c>
      <c r="K20" s="227"/>
    </row>
    <row r="21" spans="1:11" x14ac:dyDescent="0.35">
      <c r="A21" s="131" t="s">
        <v>372</v>
      </c>
      <c r="B21" s="160">
        <v>0.01</v>
      </c>
      <c r="C21" s="160">
        <v>0.01</v>
      </c>
      <c r="D21" s="152">
        <v>2500000</v>
      </c>
      <c r="E21" s="13">
        <v>0.04</v>
      </c>
      <c r="F21" s="71">
        <f t="shared" ref="F21:F24" si="0">IF((1+B21)*$B$13&gt;$B$17,$B$17,(1+B21)*$B$13)</f>
        <v>25250000</v>
      </c>
      <c r="G21" s="71">
        <f>F21*$B$8*(1+C21)*$B$14</f>
        <v>5852823.75</v>
      </c>
      <c r="H21" s="152">
        <f>(G21*$B$11)-$B$9-(($B$10+E21)*F21)</f>
        <v>32159425</v>
      </c>
      <c r="I21" s="161">
        <f>D21/(H21-$B$16)</f>
        <v>0.85927631748541378</v>
      </c>
      <c r="J21" s="214" t="str">
        <f t="shared" ref="J21:J24" si="1">IF((1+B21)*$B$13&gt;$B$17,"Feed Rate Limited"," ")</f>
        <v xml:space="preserve"> </v>
      </c>
      <c r="K21" s="214"/>
    </row>
    <row r="22" spans="1:11" x14ac:dyDescent="0.35">
      <c r="A22" s="131" t="s">
        <v>373</v>
      </c>
      <c r="B22" s="160">
        <v>0</v>
      </c>
      <c r="C22" s="160">
        <v>1.2E-2</v>
      </c>
      <c r="D22" s="152">
        <v>2700000</v>
      </c>
      <c r="E22" s="13">
        <v>0.05</v>
      </c>
      <c r="F22" s="71">
        <f t="shared" si="0"/>
        <v>25000000</v>
      </c>
      <c r="G22" s="71">
        <f>F22*$B$8*(1+C22)*$B$14</f>
        <v>5806350</v>
      </c>
      <c r="H22" s="152">
        <f>(G22*$B$11)-$B$9-(($B$10+E22)*F22)</f>
        <v>32131000</v>
      </c>
      <c r="I22" s="161">
        <f t="shared" ref="I22:I25" si="2">D22/(H22-$B$16)</f>
        <v>0.93717459215550158</v>
      </c>
      <c r="J22" s="214" t="str">
        <f t="shared" si="1"/>
        <v xml:space="preserve"> </v>
      </c>
      <c r="K22" s="214"/>
    </row>
    <row r="23" spans="1:11" x14ac:dyDescent="0.35">
      <c r="A23" s="131" t="s">
        <v>374</v>
      </c>
      <c r="B23" s="160">
        <v>5.0000000000000001E-3</v>
      </c>
      <c r="C23" s="160">
        <v>1.4999999999999999E-2</v>
      </c>
      <c r="D23" s="152">
        <v>3000000</v>
      </c>
      <c r="E23" s="13">
        <v>0.1</v>
      </c>
      <c r="F23" s="71">
        <f t="shared" si="0"/>
        <v>25124999.999999996</v>
      </c>
      <c r="G23" s="71">
        <f t="shared" ref="G23:G25" si="3">F23*$B$8*(1+C23)*$B$14</f>
        <v>5852680.3124999981</v>
      </c>
      <c r="H23" s="152">
        <f t="shared" ref="H23:H25" si="4">(G23*$B$11)-$B$9-(($B$10+E23)*F23)</f>
        <v>32148318.74999994</v>
      </c>
      <c r="I23" s="161">
        <f t="shared" si="2"/>
        <v>1.0350828389734779</v>
      </c>
      <c r="J23" s="214" t="str">
        <f t="shared" si="1"/>
        <v xml:space="preserve"> </v>
      </c>
      <c r="K23" s="214"/>
    </row>
    <row r="24" spans="1:11" x14ac:dyDescent="0.35">
      <c r="A24" s="131" t="s">
        <v>375</v>
      </c>
      <c r="B24" s="160">
        <v>0.01</v>
      </c>
      <c r="C24" s="160">
        <v>0</v>
      </c>
      <c r="D24" s="152">
        <v>4000000</v>
      </c>
      <c r="E24" s="13">
        <v>0.01</v>
      </c>
      <c r="F24" s="71">
        <f t="shared" si="0"/>
        <v>25250000</v>
      </c>
      <c r="G24" s="71">
        <f t="shared" si="3"/>
        <v>5794875</v>
      </c>
      <c r="H24" s="152">
        <f t="shared" si="4"/>
        <v>29440000</v>
      </c>
      <c r="I24" s="161">
        <f t="shared" si="2"/>
        <v>21.05263157894737</v>
      </c>
      <c r="J24" s="214" t="str">
        <f t="shared" si="1"/>
        <v xml:space="preserve"> </v>
      </c>
      <c r="K24" s="214"/>
    </row>
    <row r="25" spans="1:11" x14ac:dyDescent="0.35">
      <c r="A25" s="131" t="s">
        <v>376</v>
      </c>
      <c r="B25" s="160">
        <v>1.4999999999999999E-2</v>
      </c>
      <c r="C25" s="160">
        <v>1.2E-2</v>
      </c>
      <c r="D25" s="152">
        <v>4500000</v>
      </c>
      <c r="E25" s="13">
        <v>0.06</v>
      </c>
      <c r="F25" s="71">
        <f>IF((1+B25)*$B$13&gt;$B$17,$B$17,(1+B25)*$B$13)</f>
        <v>25300000</v>
      </c>
      <c r="G25" s="71">
        <f t="shared" si="3"/>
        <v>5876026.2000000002</v>
      </c>
      <c r="H25" s="152">
        <f t="shared" si="4"/>
        <v>32443572</v>
      </c>
      <c r="I25" s="161">
        <f t="shared" si="2"/>
        <v>1.4090804904351617</v>
      </c>
      <c r="J25" s="214" t="str">
        <f>IF((1+B25)*$B$13&gt;$B$17,"Feed Rate Limited"," ")</f>
        <v>Feed Rate Limited</v>
      </c>
      <c r="K25" s="214"/>
    </row>
    <row r="26" spans="1:11" x14ac:dyDescent="0.35">
      <c r="A26" s="131" t="s">
        <v>378</v>
      </c>
      <c r="B26" s="160">
        <v>0.03</v>
      </c>
      <c r="C26" s="160">
        <v>0.04</v>
      </c>
      <c r="D26" s="152">
        <v>6500000</v>
      </c>
      <c r="E26" s="13">
        <v>0.3</v>
      </c>
      <c r="F26" s="71">
        <f>IF((1+B26)*$B$13&gt;$B$17,$B$17,(1+B26)*$B$13)</f>
        <v>25300000</v>
      </c>
      <c r="G26" s="71">
        <f t="shared" ref="G26" si="5">F26*$B$8*(1+C26)*$B$14</f>
        <v>6038604</v>
      </c>
      <c r="H26" s="152">
        <f t="shared" ref="H26" si="6">(G26*$B$11)-$B$9-(($B$10+E26)*F26)</f>
        <v>36126240</v>
      </c>
      <c r="I26" s="161">
        <f t="shared" ref="I26" si="7">D26/(H26-$B$16)</f>
        <v>0.94528405058578524</v>
      </c>
      <c r="J26" s="214" t="str">
        <f>IF((1+B26)*$B$13&gt;$B$17,"Feed Rate Limited"," ")</f>
        <v>Feed Rate Limited</v>
      </c>
      <c r="K26" s="214"/>
    </row>
  </sheetData>
  <sheetProtection algorithmName="SHA-512" hashValue="p+VsMzcFljZf/BncLp4dH6Xd08eE+ATpsbV+MK5hI0g5bXlXRRK4IEstvuOarnTMIMXDPKD3sqflNVbzXVB3Og==" saltValue="gvsvMALwJrT0M6XqD4zhDQ==" spinCount="100000" sheet="1" objects="1" scenarios="1" selectLockedCells="1"/>
  <mergeCells count="34">
    <mergeCell ref="A1:L1"/>
    <mergeCell ref="A2:L2"/>
    <mergeCell ref="A3:L3"/>
    <mergeCell ref="A4:L4"/>
    <mergeCell ref="B12:C12"/>
    <mergeCell ref="D12:E12"/>
    <mergeCell ref="A5:K5"/>
    <mergeCell ref="D16:E16"/>
    <mergeCell ref="B9:C9"/>
    <mergeCell ref="B10:C10"/>
    <mergeCell ref="B11:C11"/>
    <mergeCell ref="B13:C13"/>
    <mergeCell ref="B14:C14"/>
    <mergeCell ref="J20:K20"/>
    <mergeCell ref="A19:K19"/>
    <mergeCell ref="D8:E8"/>
    <mergeCell ref="A7:E7"/>
    <mergeCell ref="J24:K24"/>
    <mergeCell ref="B17:C17"/>
    <mergeCell ref="D17:E17"/>
    <mergeCell ref="B15:C15"/>
    <mergeCell ref="B16:C16"/>
    <mergeCell ref="B8:C8"/>
    <mergeCell ref="D9:E9"/>
    <mergeCell ref="D10:E10"/>
    <mergeCell ref="D11:E11"/>
    <mergeCell ref="D13:E13"/>
    <mergeCell ref="D14:E14"/>
    <mergeCell ref="D15:E15"/>
    <mergeCell ref="J26:K26"/>
    <mergeCell ref="J25:K25"/>
    <mergeCell ref="J21:K21"/>
    <mergeCell ref="J22:K22"/>
    <mergeCell ref="J23:K23"/>
  </mergeCells>
  <printOptions horizontalCentered="1"/>
  <pageMargins left="0.25" right="0.25" top="0.75" bottom="0.75" header="0.3" footer="0.3"/>
  <pageSetup scale="86" fitToHeight="0" orientation="portrait" r:id="rId1"/>
  <headerFooter>
    <oddFooter>&amp;C&amp;A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905E-FA02-4697-8D5D-746374324C07}">
  <sheetPr>
    <pageSetUpPr fitToPage="1"/>
  </sheetPr>
  <dimension ref="A1:I54"/>
  <sheetViews>
    <sheetView topLeftCell="A4" zoomScaleNormal="100" workbookViewId="0">
      <selection activeCell="D18" sqref="D18"/>
    </sheetView>
  </sheetViews>
  <sheetFormatPr defaultRowHeight="14.5" x14ac:dyDescent="0.35"/>
  <cols>
    <col min="1" max="1" width="33.81640625" style="2" customWidth="1"/>
    <col min="2" max="2" width="7.6328125" style="2" customWidth="1"/>
    <col min="3" max="3" width="8.54296875" style="2" customWidth="1"/>
    <col min="4" max="4" width="10.6328125" style="2" customWidth="1"/>
    <col min="5" max="5" width="12" style="2" customWidth="1"/>
    <col min="6" max="6" width="9.6328125" style="2" customWidth="1"/>
    <col min="7" max="7" width="0.6328125" customWidth="1"/>
  </cols>
  <sheetData>
    <row r="1" spans="1:7" ht="20.5" customHeight="1" x14ac:dyDescent="0.35">
      <c r="A1" s="216" t="s">
        <v>157</v>
      </c>
      <c r="B1" s="216"/>
      <c r="C1" s="216"/>
      <c r="D1" s="216"/>
      <c r="E1" s="216"/>
      <c r="F1" s="216"/>
      <c r="G1" s="216"/>
    </row>
    <row r="2" spans="1:7" ht="83.5" customHeight="1" x14ac:dyDescent="0.35">
      <c r="A2" s="217" t="s">
        <v>285</v>
      </c>
      <c r="B2" s="217"/>
      <c r="C2" s="217"/>
      <c r="D2" s="217"/>
      <c r="E2" s="217"/>
      <c r="F2" s="217"/>
      <c r="G2" s="217"/>
    </row>
    <row r="3" spans="1:7" ht="101.5" customHeight="1" x14ac:dyDescent="0.35">
      <c r="A3" s="260" t="s">
        <v>453</v>
      </c>
      <c r="B3" s="260"/>
      <c r="C3" s="260"/>
      <c r="D3" s="260"/>
      <c r="E3" s="260"/>
      <c r="F3" s="260"/>
      <c r="G3" s="260"/>
    </row>
    <row r="4" spans="1:7" ht="32.5" customHeight="1" x14ac:dyDescent="0.35">
      <c r="A4" s="217" t="s">
        <v>451</v>
      </c>
      <c r="B4" s="217"/>
      <c r="C4" s="217"/>
      <c r="D4" s="217"/>
      <c r="E4" s="217"/>
      <c r="F4" s="217"/>
      <c r="G4" s="217"/>
    </row>
    <row r="5" spans="1:7" ht="45.5" customHeight="1" x14ac:dyDescent="0.35">
      <c r="A5" s="260" t="s">
        <v>452</v>
      </c>
      <c r="B5" s="260"/>
      <c r="C5" s="260"/>
      <c r="D5" s="260"/>
      <c r="E5" s="260"/>
      <c r="F5" s="260"/>
      <c r="G5" s="260"/>
    </row>
    <row r="7" spans="1:7" x14ac:dyDescent="0.35">
      <c r="A7" s="213" t="s">
        <v>126</v>
      </c>
      <c r="B7" s="213"/>
      <c r="C7" s="213"/>
      <c r="D7" s="213"/>
      <c r="E7" s="213"/>
      <c r="F7" s="213"/>
      <c r="G7" s="213"/>
    </row>
    <row r="8" spans="1:7" s="16" customFormat="1" ht="16" customHeight="1" x14ac:dyDescent="0.35">
      <c r="A8" s="242" t="s">
        <v>449</v>
      </c>
      <c r="B8" s="242"/>
      <c r="C8" s="242"/>
      <c r="D8" s="242"/>
      <c r="E8" s="242"/>
      <c r="F8" s="207">
        <v>1</v>
      </c>
      <c r="G8" s="24"/>
    </row>
    <row r="9" spans="1:7" x14ac:dyDescent="0.35">
      <c r="B9" s="2" t="s">
        <v>6</v>
      </c>
    </row>
    <row r="10" spans="1:7" x14ac:dyDescent="0.35">
      <c r="A10" s="213" t="s">
        <v>155</v>
      </c>
      <c r="B10" s="213"/>
      <c r="C10" s="213"/>
      <c r="D10" s="213"/>
      <c r="E10" s="213"/>
    </row>
    <row r="11" spans="1:7" x14ac:dyDescent="0.35">
      <c r="A11" s="68"/>
      <c r="B11" s="69" t="s">
        <v>6</v>
      </c>
      <c r="C11" s="69"/>
      <c r="D11" s="69" t="s">
        <v>140</v>
      </c>
      <c r="E11" s="69" t="s">
        <v>141</v>
      </c>
    </row>
    <row r="12" spans="1:7" x14ac:dyDescent="0.35">
      <c r="A12" s="68" t="s">
        <v>142</v>
      </c>
      <c r="B12" s="67" t="s">
        <v>138</v>
      </c>
      <c r="C12" s="67">
        <v>12</v>
      </c>
      <c r="D12" s="67">
        <f>12*C12-F8</f>
        <v>143</v>
      </c>
      <c r="E12" s="67">
        <f>12*C12+F8</f>
        <v>145</v>
      </c>
    </row>
    <row r="13" spans="1:7" x14ac:dyDescent="0.35">
      <c r="A13" s="68" t="s">
        <v>143</v>
      </c>
      <c r="B13" s="67" t="s">
        <v>138</v>
      </c>
      <c r="C13" s="67">
        <v>30</v>
      </c>
      <c r="D13" s="67">
        <f>12*C13+F8</f>
        <v>361</v>
      </c>
      <c r="E13" s="67">
        <f>12*C13-F8</f>
        <v>359</v>
      </c>
    </row>
    <row r="14" spans="1:7" x14ac:dyDescent="0.35">
      <c r="A14" s="68" t="s">
        <v>144</v>
      </c>
      <c r="B14" s="67" t="s">
        <v>138</v>
      </c>
      <c r="C14" s="67" t="s">
        <v>6</v>
      </c>
      <c r="D14" s="70">
        <f>(D13-D12)/12</f>
        <v>18.166666666666668</v>
      </c>
      <c r="E14" s="70">
        <f>(E13-E12)/12</f>
        <v>17.833333333333332</v>
      </c>
    </row>
    <row r="15" spans="1:7" x14ac:dyDescent="0.35">
      <c r="A15" s="68"/>
      <c r="B15" s="67"/>
      <c r="C15" s="67" t="s">
        <v>6</v>
      </c>
      <c r="D15" s="67" t="s">
        <v>6</v>
      </c>
      <c r="E15" s="67"/>
    </row>
    <row r="16" spans="1:7" x14ac:dyDescent="0.35">
      <c r="A16" s="68" t="s">
        <v>145</v>
      </c>
      <c r="B16" s="67" t="s">
        <v>153</v>
      </c>
      <c r="C16" s="67" t="s">
        <v>6</v>
      </c>
      <c r="D16" s="71">
        <v>90000</v>
      </c>
      <c r="E16" s="71">
        <v>90000</v>
      </c>
    </row>
    <row r="17" spans="1:9" x14ac:dyDescent="0.35">
      <c r="A17" s="68" t="s">
        <v>146</v>
      </c>
      <c r="B17" s="67" t="s">
        <v>18</v>
      </c>
      <c r="C17" s="67"/>
      <c r="D17" s="71">
        <f>D16*D14</f>
        <v>1635000</v>
      </c>
      <c r="E17" s="71">
        <f>E16*E14</f>
        <v>1605000</v>
      </c>
    </row>
    <row r="18" spans="1:9" x14ac:dyDescent="0.35">
      <c r="A18" s="201" t="s">
        <v>450</v>
      </c>
      <c r="B18" s="199" t="s">
        <v>444</v>
      </c>
      <c r="C18" s="195"/>
      <c r="D18" s="209">
        <v>43</v>
      </c>
      <c r="E18" s="190"/>
      <c r="F18" s="191"/>
    </row>
    <row r="19" spans="1:9" x14ac:dyDescent="0.35">
      <c r="A19" s="201" t="s">
        <v>448</v>
      </c>
      <c r="B19" s="199" t="s">
        <v>154</v>
      </c>
      <c r="C19" s="67" t="s">
        <v>6</v>
      </c>
      <c r="D19" s="67">
        <f>VLOOKUP(D18,A33:B52,2)</f>
        <v>62.418500000000002</v>
      </c>
      <c r="E19" s="67">
        <f>D19</f>
        <v>62.418500000000002</v>
      </c>
      <c r="H19" t="s">
        <v>6</v>
      </c>
    </row>
    <row r="20" spans="1:9" x14ac:dyDescent="0.35">
      <c r="A20" s="68" t="s">
        <v>147</v>
      </c>
      <c r="B20" s="67" t="s">
        <v>139</v>
      </c>
      <c r="C20" s="67"/>
      <c r="D20" s="71">
        <f>D17*D19</f>
        <v>102054247.5</v>
      </c>
      <c r="E20" s="71">
        <f>E17*E19</f>
        <v>100181692.5</v>
      </c>
    </row>
    <row r="21" spans="1:9" x14ac:dyDescent="0.35">
      <c r="A21" s="68"/>
      <c r="B21" s="67" t="s">
        <v>148</v>
      </c>
      <c r="C21" s="67"/>
      <c r="D21" s="67">
        <v>2000</v>
      </c>
      <c r="E21" s="67">
        <v>2000</v>
      </c>
      <c r="I21" t="s">
        <v>6</v>
      </c>
    </row>
    <row r="22" spans="1:9" x14ac:dyDescent="0.35">
      <c r="A22" s="68" t="s">
        <v>149</v>
      </c>
      <c r="B22" s="67" t="s">
        <v>150</v>
      </c>
      <c r="C22" s="67"/>
      <c r="D22" s="106">
        <f>D20/D21</f>
        <v>51027.123749999999</v>
      </c>
      <c r="E22" s="106">
        <f>E20/E21</f>
        <v>50090.846250000002</v>
      </c>
    </row>
    <row r="23" spans="1:9" x14ac:dyDescent="0.35">
      <c r="A23" s="68"/>
      <c r="B23" s="67"/>
      <c r="C23" s="67"/>
      <c r="D23" s="67"/>
      <c r="E23" s="67"/>
    </row>
    <row r="24" spans="1:9" x14ac:dyDescent="0.35">
      <c r="A24" s="68" t="s">
        <v>152</v>
      </c>
      <c r="B24" s="67" t="s">
        <v>150</v>
      </c>
      <c r="C24" s="67"/>
      <c r="D24" s="71">
        <f>(D22+E22)/2</f>
        <v>50558.985000000001</v>
      </c>
      <c r="E24" s="67"/>
    </row>
    <row r="25" spans="1:9" x14ac:dyDescent="0.35">
      <c r="A25" s="68" t="s">
        <v>151</v>
      </c>
      <c r="B25" s="67" t="s">
        <v>150</v>
      </c>
      <c r="C25" s="67"/>
      <c r="D25" s="71">
        <f>D22-E22</f>
        <v>936.27749999999651</v>
      </c>
      <c r="E25" s="67"/>
    </row>
    <row r="26" spans="1:9" x14ac:dyDescent="0.35">
      <c r="A26" s="68" t="s">
        <v>158</v>
      </c>
      <c r="B26" s="67" t="s">
        <v>156</v>
      </c>
      <c r="C26" s="67"/>
      <c r="D26" s="72">
        <f>(D25/2)/D24</f>
        <v>9.2592592592592241E-3</v>
      </c>
      <c r="E26" s="67"/>
    </row>
    <row r="27" spans="1:9" x14ac:dyDescent="0.35">
      <c r="A27" s="193"/>
      <c r="B27" s="29"/>
      <c r="C27" s="29"/>
      <c r="D27" s="194"/>
      <c r="E27" s="29"/>
      <c r="F27" s="191"/>
    </row>
    <row r="28" spans="1:9" x14ac:dyDescent="0.35">
      <c r="A28" s="193"/>
      <c r="B28" s="29"/>
      <c r="C28" s="29"/>
      <c r="D28" s="194"/>
      <c r="E28" s="29"/>
      <c r="F28" s="191"/>
    </row>
    <row r="30" spans="1:9" x14ac:dyDescent="0.35">
      <c r="A30" s="259" t="s">
        <v>446</v>
      </c>
      <c r="B30" s="259"/>
    </row>
    <row r="31" spans="1:9" x14ac:dyDescent="0.35">
      <c r="A31" s="198" t="s">
        <v>447</v>
      </c>
      <c r="B31" s="198" t="s">
        <v>445</v>
      </c>
      <c r="E31" s="191"/>
      <c r="F31" s="191"/>
    </row>
    <row r="32" spans="1:9" x14ac:dyDescent="0.35">
      <c r="A32" s="198" t="s">
        <v>444</v>
      </c>
      <c r="B32" s="198" t="s">
        <v>154</v>
      </c>
    </row>
    <row r="33" spans="1:6" x14ac:dyDescent="0.35">
      <c r="A33" s="199">
        <v>32</v>
      </c>
      <c r="B33" s="199">
        <v>62.415999999999997</v>
      </c>
    </row>
    <row r="34" spans="1:6" x14ac:dyDescent="0.35">
      <c r="A34" s="199">
        <f>A33+1</f>
        <v>33</v>
      </c>
      <c r="B34" s="200">
        <f t="shared" ref="B34:B40" si="0">B33+((A34-A33)/(A$41-A$33))*(B$41-B$33)</f>
        <v>62.417111111111112</v>
      </c>
      <c r="F34" s="191"/>
    </row>
    <row r="35" spans="1:6" x14ac:dyDescent="0.35">
      <c r="A35" s="199">
        <f t="shared" ref="A35:A40" si="1">A34+1</f>
        <v>34</v>
      </c>
      <c r="B35" s="200">
        <f t="shared" si="0"/>
        <v>62.418222222222226</v>
      </c>
      <c r="E35" s="191"/>
      <c r="F35" s="191"/>
    </row>
    <row r="36" spans="1:6" x14ac:dyDescent="0.35">
      <c r="A36" s="199">
        <f t="shared" si="1"/>
        <v>35</v>
      </c>
      <c r="B36" s="200">
        <f t="shared" si="0"/>
        <v>62.419333333333341</v>
      </c>
      <c r="E36" s="191"/>
      <c r="F36" s="191"/>
    </row>
    <row r="37" spans="1:6" x14ac:dyDescent="0.35">
      <c r="A37" s="199">
        <f t="shared" si="1"/>
        <v>36</v>
      </c>
      <c r="B37" s="200">
        <f t="shared" si="0"/>
        <v>62.420444444444456</v>
      </c>
      <c r="E37" s="191"/>
      <c r="F37" s="191"/>
    </row>
    <row r="38" spans="1:6" x14ac:dyDescent="0.35">
      <c r="A38" s="199">
        <f t="shared" si="1"/>
        <v>37</v>
      </c>
      <c r="B38" s="200">
        <f t="shared" si="0"/>
        <v>62.421555555555571</v>
      </c>
      <c r="E38" s="191"/>
      <c r="F38" s="191"/>
    </row>
    <row r="39" spans="1:6" x14ac:dyDescent="0.35">
      <c r="A39" s="199">
        <f t="shared" si="1"/>
        <v>38</v>
      </c>
      <c r="B39" s="200">
        <f t="shared" si="0"/>
        <v>62.422666666666686</v>
      </c>
      <c r="E39" s="191"/>
      <c r="F39" s="191"/>
    </row>
    <row r="40" spans="1:6" x14ac:dyDescent="0.35">
      <c r="A40" s="199">
        <f t="shared" si="1"/>
        <v>39</v>
      </c>
      <c r="B40" s="200">
        <f t="shared" si="0"/>
        <v>62.423777777777801</v>
      </c>
      <c r="E40" s="191"/>
      <c r="F40" s="191"/>
    </row>
    <row r="41" spans="1:6" x14ac:dyDescent="0.35">
      <c r="A41" s="199">
        <v>39.200000000000003</v>
      </c>
      <c r="B41" s="199">
        <v>62.423999999999999</v>
      </c>
    </row>
    <row r="42" spans="1:6" x14ac:dyDescent="0.35">
      <c r="A42" s="199">
        <v>40</v>
      </c>
      <c r="B42" s="199">
        <v>62.423000000000002</v>
      </c>
    </row>
    <row r="43" spans="1:6" x14ac:dyDescent="0.35">
      <c r="A43" s="199">
        <f t="shared" ref="A43:A51" si="2">A42+1</f>
        <v>41</v>
      </c>
      <c r="B43" s="200">
        <f t="shared" ref="B43:B51" si="3">B42+((A43-A42)/(A$52-A$42))*(B$52-B$42)</f>
        <v>62.421500000000002</v>
      </c>
      <c r="E43" s="191"/>
      <c r="F43" s="191"/>
    </row>
    <row r="44" spans="1:6" x14ac:dyDescent="0.35">
      <c r="A44" s="199">
        <f t="shared" si="2"/>
        <v>42</v>
      </c>
      <c r="B44" s="200">
        <f t="shared" si="3"/>
        <v>62.42</v>
      </c>
      <c r="E44" s="191"/>
      <c r="F44" s="191"/>
    </row>
    <row r="45" spans="1:6" x14ac:dyDescent="0.35">
      <c r="A45" s="199">
        <f t="shared" si="2"/>
        <v>43</v>
      </c>
      <c r="B45" s="200">
        <f t="shared" si="3"/>
        <v>62.418500000000002</v>
      </c>
      <c r="E45" s="191"/>
      <c r="F45" s="191"/>
    </row>
    <row r="46" spans="1:6" x14ac:dyDescent="0.35">
      <c r="A46" s="199">
        <f t="shared" si="2"/>
        <v>44</v>
      </c>
      <c r="B46" s="200">
        <f t="shared" si="3"/>
        <v>62.417000000000002</v>
      </c>
      <c r="E46" s="191"/>
      <c r="F46" s="191"/>
    </row>
    <row r="47" spans="1:6" x14ac:dyDescent="0.35">
      <c r="A47" s="199">
        <f t="shared" si="2"/>
        <v>45</v>
      </c>
      <c r="B47" s="200">
        <f t="shared" si="3"/>
        <v>62.415500000000002</v>
      </c>
      <c r="E47" s="191"/>
      <c r="F47" s="191"/>
    </row>
    <row r="48" spans="1:6" x14ac:dyDescent="0.35">
      <c r="A48" s="199">
        <f t="shared" si="2"/>
        <v>46</v>
      </c>
      <c r="B48" s="200">
        <f t="shared" si="3"/>
        <v>62.414000000000001</v>
      </c>
      <c r="E48" s="191"/>
      <c r="F48" s="191"/>
    </row>
    <row r="49" spans="1:6" x14ac:dyDescent="0.35">
      <c r="A49" s="199">
        <f t="shared" si="2"/>
        <v>47</v>
      </c>
      <c r="B49" s="200">
        <f t="shared" si="3"/>
        <v>62.412500000000001</v>
      </c>
      <c r="E49" s="191"/>
      <c r="F49" s="191"/>
    </row>
    <row r="50" spans="1:6" x14ac:dyDescent="0.35">
      <c r="A50" s="199">
        <f t="shared" si="2"/>
        <v>48</v>
      </c>
      <c r="B50" s="200">
        <f t="shared" si="3"/>
        <v>62.411000000000001</v>
      </c>
      <c r="E50" s="191"/>
      <c r="F50" s="191"/>
    </row>
    <row r="51" spans="1:6" x14ac:dyDescent="0.35">
      <c r="A51" s="199">
        <f t="shared" si="2"/>
        <v>49</v>
      </c>
      <c r="B51" s="200">
        <f t="shared" si="3"/>
        <v>62.409500000000001</v>
      </c>
      <c r="E51" s="191"/>
      <c r="F51" s="191"/>
    </row>
    <row r="52" spans="1:6" x14ac:dyDescent="0.35">
      <c r="A52" s="199">
        <v>50</v>
      </c>
      <c r="B52" s="199">
        <v>62.408000000000001</v>
      </c>
    </row>
    <row r="54" spans="1:6" x14ac:dyDescent="0.35">
      <c r="D54" s="192" t="s">
        <v>6</v>
      </c>
    </row>
  </sheetData>
  <sheetProtection algorithmName="SHA-512" hashValue="1x9J+GsgbxTJpxr2/riV03yG21hcDxThGjW6zmo9Ts1lTSocSerbQVcROmB1cumVny22N8aBDk8Aqcm+q4aUZw==" saltValue="FtGKBnqMehE7Ermm/VOEXQ==" spinCount="100000" sheet="1" objects="1" scenarios="1" selectLockedCells="1"/>
  <mergeCells count="9">
    <mergeCell ref="A30:B30"/>
    <mergeCell ref="A5:G5"/>
    <mergeCell ref="A10:E10"/>
    <mergeCell ref="A1:G1"/>
    <mergeCell ref="A2:G2"/>
    <mergeCell ref="A3:G3"/>
    <mergeCell ref="A4:G4"/>
    <mergeCell ref="A7:G7"/>
    <mergeCell ref="A8:E8"/>
  </mergeCells>
  <printOptions horizontalCentered="1"/>
  <pageMargins left="0.25" right="0.25" top="0.75" bottom="0.75" header="0.3" footer="0.3"/>
  <pageSetup fitToHeight="0" orientation="portrait" r:id="rId1"/>
  <headerFooter>
    <oddFooter>&amp;C&amp;A</oddFooter>
  </headerFooter>
  <rowBreaks count="1" manualBreakCount="1">
    <brk id="2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50150-B83E-43B4-AD0F-F0DEE26AE8BF}">
  <sheetPr>
    <pageSetUpPr fitToPage="1"/>
  </sheetPr>
  <dimension ref="A1:J40"/>
  <sheetViews>
    <sheetView topLeftCell="A7" zoomScaleNormal="100" workbookViewId="0">
      <selection activeCell="B17" sqref="B17"/>
    </sheetView>
  </sheetViews>
  <sheetFormatPr defaultRowHeight="14.5" x14ac:dyDescent="0.35"/>
  <cols>
    <col min="1" max="1" width="28.7265625" style="2" customWidth="1"/>
    <col min="2" max="2" width="9.54296875" style="2" customWidth="1"/>
    <col min="3" max="3" width="8.54296875" style="2" customWidth="1"/>
    <col min="4" max="4" width="9.7265625" style="2" customWidth="1"/>
    <col min="5" max="5" width="9.6328125" style="2" customWidth="1"/>
    <col min="6" max="6" width="9.36328125" style="2" customWidth="1"/>
    <col min="7" max="7" width="9.81640625" style="2" customWidth="1"/>
    <col min="8" max="8" width="10.6328125" style="2" customWidth="1"/>
    <col min="9" max="9" width="10.7265625" style="2" customWidth="1"/>
    <col min="10" max="10" width="0.6328125" customWidth="1"/>
  </cols>
  <sheetData>
    <row r="1" spans="1:10" ht="20.5" customHeight="1" x14ac:dyDescent="0.35">
      <c r="A1" s="216" t="s">
        <v>192</v>
      </c>
      <c r="B1" s="216"/>
      <c r="C1" s="216"/>
      <c r="D1" s="216"/>
      <c r="E1" s="216"/>
      <c r="F1" s="216"/>
      <c r="G1" s="216"/>
      <c r="H1" s="216"/>
      <c r="I1" s="216"/>
      <c r="J1" s="216"/>
    </row>
    <row r="2" spans="1:10" ht="90.5" customHeight="1" x14ac:dyDescent="0.35">
      <c r="A2" s="217" t="s">
        <v>348</v>
      </c>
      <c r="B2" s="217"/>
      <c r="C2" s="217"/>
      <c r="D2" s="217"/>
      <c r="E2" s="217"/>
      <c r="F2" s="217"/>
      <c r="G2" s="217"/>
      <c r="H2" s="217"/>
      <c r="I2" s="217"/>
      <c r="J2" s="217"/>
    </row>
    <row r="3" spans="1:10" ht="49" customHeight="1" x14ac:dyDescent="0.35">
      <c r="A3" s="217" t="s">
        <v>286</v>
      </c>
      <c r="B3" s="217"/>
      <c r="C3" s="217"/>
      <c r="D3" s="217"/>
      <c r="E3" s="217"/>
      <c r="F3" s="217"/>
      <c r="G3" s="217"/>
      <c r="H3" s="217"/>
      <c r="I3" s="217"/>
      <c r="J3" s="217"/>
    </row>
    <row r="4" spans="1:10" ht="71.5" customHeight="1" x14ac:dyDescent="0.35">
      <c r="A4" s="217" t="s">
        <v>347</v>
      </c>
      <c r="B4" s="217"/>
      <c r="C4" s="217"/>
      <c r="D4" s="217"/>
      <c r="E4" s="217"/>
      <c r="F4" s="217"/>
      <c r="G4" s="217"/>
      <c r="H4" s="217"/>
      <c r="I4" s="217"/>
      <c r="J4" s="217"/>
    </row>
    <row r="5" spans="1:10" ht="76.5" customHeight="1" x14ac:dyDescent="0.35">
      <c r="A5" s="217" t="s">
        <v>291</v>
      </c>
      <c r="B5" s="217"/>
      <c r="C5" s="217"/>
      <c r="D5" s="217"/>
      <c r="E5" s="217"/>
      <c r="F5" s="217"/>
      <c r="G5" s="217"/>
      <c r="H5" s="217"/>
      <c r="I5" s="217"/>
      <c r="J5" s="217"/>
    </row>
    <row r="6" spans="1:10" ht="28" customHeight="1" x14ac:dyDescent="0.35">
      <c r="A6" s="217" t="s">
        <v>196</v>
      </c>
      <c r="B6" s="217"/>
      <c r="C6" s="217"/>
      <c r="D6" s="217"/>
      <c r="E6" s="217"/>
      <c r="F6" s="217"/>
      <c r="G6" s="217"/>
      <c r="H6" s="217"/>
      <c r="I6" s="217"/>
      <c r="J6" s="217"/>
    </row>
    <row r="7" spans="1:10" x14ac:dyDescent="0.35">
      <c r="A7" s="2" t="s">
        <v>6</v>
      </c>
    </row>
    <row r="8" spans="1:10" x14ac:dyDescent="0.35">
      <c r="A8" s="213" t="s">
        <v>193</v>
      </c>
      <c r="B8" s="213"/>
      <c r="C8" s="213"/>
      <c r="D8" s="213"/>
      <c r="E8" s="213"/>
      <c r="F8" s="213"/>
      <c r="G8" s="213"/>
      <c r="H8" s="213"/>
      <c r="I8" s="213"/>
    </row>
    <row r="9" spans="1:10" x14ac:dyDescent="0.35">
      <c r="A9" s="76"/>
      <c r="B9" s="76" t="s">
        <v>169</v>
      </c>
      <c r="C9" s="76" t="s">
        <v>11</v>
      </c>
      <c r="D9" s="76"/>
      <c r="E9" s="221" t="s">
        <v>173</v>
      </c>
      <c r="F9" s="221"/>
      <c r="G9" s="221"/>
      <c r="H9" s="221"/>
      <c r="I9" s="76" t="s">
        <v>11</v>
      </c>
    </row>
    <row r="10" spans="1:10" ht="58" x14ac:dyDescent="0.35">
      <c r="A10" s="76"/>
      <c r="B10" s="76" t="s">
        <v>170</v>
      </c>
      <c r="C10" s="76" t="s">
        <v>170</v>
      </c>
      <c r="D10" s="76" t="s">
        <v>171</v>
      </c>
      <c r="E10" s="73" t="s">
        <v>178</v>
      </c>
      <c r="F10" s="82" t="s">
        <v>287</v>
      </c>
      <c r="G10" s="82" t="s">
        <v>190</v>
      </c>
      <c r="H10" s="83" t="s">
        <v>172</v>
      </c>
      <c r="I10" s="76" t="s">
        <v>172</v>
      </c>
    </row>
    <row r="11" spans="1:10" x14ac:dyDescent="0.35">
      <c r="A11" s="84" t="s">
        <v>191</v>
      </c>
      <c r="B11" s="74"/>
      <c r="C11" s="74"/>
      <c r="D11" s="74"/>
      <c r="E11" s="74"/>
      <c r="F11" s="74"/>
      <c r="G11" s="74"/>
      <c r="H11" s="74"/>
      <c r="I11" s="74"/>
    </row>
    <row r="12" spans="1:10" x14ac:dyDescent="0.35">
      <c r="A12" s="75" t="s">
        <v>161</v>
      </c>
      <c r="B12" s="207">
        <v>15</v>
      </c>
      <c r="C12" s="74">
        <f>B12</f>
        <v>15</v>
      </c>
      <c r="D12" s="13">
        <v>35</v>
      </c>
      <c r="E12" s="79">
        <f>2040*D12</f>
        <v>71400</v>
      </c>
      <c r="F12" s="79"/>
      <c r="G12" s="79"/>
      <c r="H12" s="79"/>
      <c r="I12" s="79">
        <f>C12*E12</f>
        <v>1071000</v>
      </c>
    </row>
    <row r="13" spans="1:10" x14ac:dyDescent="0.35">
      <c r="A13" s="75" t="s">
        <v>163</v>
      </c>
      <c r="B13" s="207">
        <v>2</v>
      </c>
      <c r="C13" s="74">
        <f t="shared" ref="C13:C14" si="0">B13</f>
        <v>2</v>
      </c>
      <c r="D13" s="13">
        <v>37</v>
      </c>
      <c r="E13" s="79">
        <f t="shared" ref="E13:E14" si="1">2040*D13</f>
        <v>75480</v>
      </c>
      <c r="F13" s="79"/>
      <c r="G13" s="79"/>
      <c r="H13" s="79"/>
      <c r="I13" s="79">
        <f t="shared" ref="I13:I14" si="2">C13*E13</f>
        <v>150960</v>
      </c>
    </row>
    <row r="14" spans="1:10" x14ac:dyDescent="0.35">
      <c r="A14" s="75" t="s">
        <v>162</v>
      </c>
      <c r="B14" s="207">
        <v>9</v>
      </c>
      <c r="C14" s="74">
        <f t="shared" si="0"/>
        <v>9</v>
      </c>
      <c r="D14" s="13">
        <v>30</v>
      </c>
      <c r="E14" s="79">
        <f t="shared" si="1"/>
        <v>61200</v>
      </c>
      <c r="F14" s="79"/>
      <c r="G14" s="79"/>
      <c r="H14" s="79"/>
      <c r="I14" s="79">
        <f t="shared" si="2"/>
        <v>550800</v>
      </c>
    </row>
    <row r="15" spans="1:10" x14ac:dyDescent="0.35">
      <c r="A15" s="84" t="s">
        <v>164</v>
      </c>
      <c r="B15" s="74"/>
      <c r="C15" s="74"/>
      <c r="D15" s="13"/>
      <c r="E15" s="79"/>
      <c r="F15" s="78" t="s">
        <v>6</v>
      </c>
      <c r="G15" s="78" t="s">
        <v>6</v>
      </c>
      <c r="H15" s="79" t="s">
        <v>6</v>
      </c>
      <c r="I15" s="79"/>
    </row>
    <row r="16" spans="1:10" x14ac:dyDescent="0.35">
      <c r="A16" s="75" t="s">
        <v>160</v>
      </c>
      <c r="B16" s="207">
        <v>20</v>
      </c>
      <c r="C16" s="74">
        <f>4*B16</f>
        <v>80</v>
      </c>
      <c r="D16" s="13">
        <v>32</v>
      </c>
      <c r="E16" s="79">
        <f>2040*D16</f>
        <v>65280</v>
      </c>
      <c r="F16" s="79">
        <f>E32*E16</f>
        <v>1136.3623147889293</v>
      </c>
      <c r="G16" s="79">
        <f>G36</f>
        <v>1664</v>
      </c>
      <c r="H16" s="79">
        <f>E16+F16+G16</f>
        <v>68080.36231478893</v>
      </c>
      <c r="I16" s="79">
        <f t="shared" ref="I16:I18" si="3">C16*E16</f>
        <v>5222400</v>
      </c>
    </row>
    <row r="17" spans="1:9" x14ac:dyDescent="0.35">
      <c r="A17" s="75" t="s">
        <v>161</v>
      </c>
      <c r="B17" s="207">
        <v>2</v>
      </c>
      <c r="C17" s="74">
        <f t="shared" ref="C17:C18" si="4">4*B17</f>
        <v>8</v>
      </c>
      <c r="D17" s="13">
        <v>35</v>
      </c>
      <c r="E17" s="79">
        <f t="shared" ref="E17:E18" si="5">2040*D17</f>
        <v>71400</v>
      </c>
      <c r="F17" s="79">
        <f>E32*E17</f>
        <v>1242.8962818003915</v>
      </c>
      <c r="G17" s="79">
        <f>G37</f>
        <v>1820</v>
      </c>
      <c r="H17" s="79">
        <f>E17+F17+G17</f>
        <v>74462.896281800393</v>
      </c>
      <c r="I17" s="79">
        <f t="shared" si="3"/>
        <v>571200</v>
      </c>
    </row>
    <row r="18" spans="1:9" x14ac:dyDescent="0.35">
      <c r="A18" s="75" t="s">
        <v>163</v>
      </c>
      <c r="B18" s="207">
        <v>2</v>
      </c>
      <c r="C18" s="74">
        <f t="shared" si="4"/>
        <v>8</v>
      </c>
      <c r="D18" s="13">
        <v>40</v>
      </c>
      <c r="E18" s="79">
        <f t="shared" si="5"/>
        <v>81600</v>
      </c>
      <c r="F18" s="79"/>
      <c r="G18" s="79"/>
      <c r="H18" s="79" t="s">
        <v>6</v>
      </c>
      <c r="I18" s="79">
        <f t="shared" si="3"/>
        <v>652800</v>
      </c>
    </row>
    <row r="19" spans="1:9" ht="57.5" customHeight="1" x14ac:dyDescent="0.35">
      <c r="A19" s="84" t="s">
        <v>175</v>
      </c>
      <c r="B19" s="76"/>
      <c r="C19" s="76" t="s">
        <v>170</v>
      </c>
      <c r="D19" s="73" t="s">
        <v>176</v>
      </c>
      <c r="E19" s="73" t="s">
        <v>177</v>
      </c>
      <c r="F19" s="76" t="s">
        <v>168</v>
      </c>
      <c r="G19" s="83" t="s">
        <v>6</v>
      </c>
      <c r="H19" s="73" t="s">
        <v>179</v>
      </c>
      <c r="I19" s="76" t="s">
        <v>172</v>
      </c>
    </row>
    <row r="20" spans="1:9" x14ac:dyDescent="0.35">
      <c r="A20" s="75" t="s">
        <v>160</v>
      </c>
      <c r="B20" s="74"/>
      <c r="C20" s="74">
        <f>C16</f>
        <v>80</v>
      </c>
      <c r="D20" s="207">
        <v>2</v>
      </c>
      <c r="E20" s="74">
        <f t="shared" ref="E20:E22" si="6">C20*D20</f>
        <v>160</v>
      </c>
      <c r="F20" s="11">
        <f>ROUND((E20/52)+0.5,0)</f>
        <v>4</v>
      </c>
      <c r="G20" s="79" t="s">
        <v>6</v>
      </c>
      <c r="H20" s="79">
        <f>E16</f>
        <v>65280</v>
      </c>
      <c r="I20" s="79">
        <f>F20*H20</f>
        <v>261120</v>
      </c>
    </row>
    <row r="21" spans="1:9" x14ac:dyDescent="0.35">
      <c r="A21" s="75" t="s">
        <v>161</v>
      </c>
      <c r="B21" s="74"/>
      <c r="C21" s="74">
        <f>C12+C17</f>
        <v>23</v>
      </c>
      <c r="D21" s="207">
        <v>2</v>
      </c>
      <c r="E21" s="74">
        <f t="shared" si="6"/>
        <v>46</v>
      </c>
      <c r="F21" s="11">
        <f t="shared" ref="F21:F22" si="7">ROUND((E21/52)+0.5,0)</f>
        <v>1</v>
      </c>
      <c r="G21" s="79" t="s">
        <v>6</v>
      </c>
      <c r="H21" s="79">
        <f>E17</f>
        <v>71400</v>
      </c>
      <c r="I21" s="79">
        <f>F21*H21</f>
        <v>71400</v>
      </c>
    </row>
    <row r="22" spans="1:9" x14ac:dyDescent="0.35">
      <c r="A22" s="75" t="s">
        <v>163</v>
      </c>
      <c r="B22" s="74"/>
      <c r="C22" s="74">
        <f>C13+C18</f>
        <v>10</v>
      </c>
      <c r="D22" s="207">
        <v>2</v>
      </c>
      <c r="E22" s="74">
        <f t="shared" si="6"/>
        <v>20</v>
      </c>
      <c r="F22" s="11">
        <f t="shared" si="7"/>
        <v>1</v>
      </c>
      <c r="G22" s="79" t="s">
        <v>6</v>
      </c>
      <c r="H22" s="79">
        <f>E18</f>
        <v>81600</v>
      </c>
      <c r="I22" s="79">
        <f>F22*H22</f>
        <v>81600</v>
      </c>
    </row>
    <row r="23" spans="1:9" x14ac:dyDescent="0.35">
      <c r="A23" s="75"/>
      <c r="B23" s="74"/>
      <c r="C23" s="74"/>
      <c r="D23" s="74"/>
      <c r="E23" s="74"/>
      <c r="F23" s="11"/>
      <c r="G23" s="79"/>
      <c r="H23" s="79"/>
      <c r="I23" s="79"/>
    </row>
    <row r="24" spans="1:9" x14ac:dyDescent="0.35">
      <c r="A24" s="88" t="s">
        <v>186</v>
      </c>
      <c r="B24" s="89"/>
      <c r="C24" s="89"/>
      <c r="D24" s="89"/>
      <c r="E24" s="89"/>
      <c r="F24" s="89"/>
      <c r="G24" s="90"/>
      <c r="H24" s="90"/>
      <c r="I24" s="92">
        <f>SUM(I12:I22)</f>
        <v>8633280</v>
      </c>
    </row>
    <row r="25" spans="1:9" x14ac:dyDescent="0.35">
      <c r="A25" s="85"/>
      <c r="B25" s="29"/>
      <c r="C25" s="29"/>
      <c r="D25" s="29"/>
      <c r="E25" s="29"/>
      <c r="F25" s="29"/>
      <c r="G25" s="86"/>
      <c r="H25" s="86"/>
      <c r="I25" s="86"/>
    </row>
    <row r="26" spans="1:9" x14ac:dyDescent="0.35">
      <c r="A26" s="213" t="s">
        <v>194</v>
      </c>
      <c r="B26" s="213"/>
      <c r="C26" s="213"/>
      <c r="D26" s="213"/>
      <c r="E26" s="213"/>
      <c r="F26" s="29"/>
      <c r="G26" s="29"/>
      <c r="H26" s="29"/>
      <c r="I26" s="29"/>
    </row>
    <row r="27" spans="1:9" ht="58" x14ac:dyDescent="0.35">
      <c r="A27" s="84" t="s">
        <v>180</v>
      </c>
      <c r="B27" s="73" t="s">
        <v>181</v>
      </c>
      <c r="C27" s="73" t="s">
        <v>184</v>
      </c>
      <c r="D27" s="73" t="s">
        <v>185</v>
      </c>
      <c r="E27" s="73" t="s">
        <v>182</v>
      </c>
      <c r="F27" s="29"/>
      <c r="G27" s="29"/>
      <c r="H27" s="29"/>
      <c r="I27" s="29"/>
    </row>
    <row r="28" spans="1:9" x14ac:dyDescent="0.35">
      <c r="A28" s="75" t="s">
        <v>288</v>
      </c>
      <c r="B28" s="210">
        <v>0.01</v>
      </c>
      <c r="C28" s="43">
        <f>1/3</f>
        <v>0.33333333333333331</v>
      </c>
      <c r="D28" s="93">
        <f>40/168</f>
        <v>0.23809523809523808</v>
      </c>
      <c r="E28" s="81">
        <f>B28*C28*D28</f>
        <v>7.9365079365079354E-4</v>
      </c>
      <c r="F28" s="29"/>
      <c r="G28" s="29"/>
      <c r="H28" s="29"/>
      <c r="I28" s="29" t="s">
        <v>6</v>
      </c>
    </row>
    <row r="29" spans="1:9" x14ac:dyDescent="0.35">
      <c r="A29" s="75" t="s">
        <v>289</v>
      </c>
      <c r="B29" s="210">
        <v>0.02</v>
      </c>
      <c r="C29" s="43">
        <f>1/3</f>
        <v>0.33333333333333331</v>
      </c>
      <c r="D29" s="80">
        <f>D28</f>
        <v>0.23809523809523808</v>
      </c>
      <c r="E29" s="81">
        <f t="shared" ref="E29:E31" si="8">B29*C29*D29</f>
        <v>1.5873015873015871E-3</v>
      </c>
      <c r="F29" s="29"/>
      <c r="G29" s="29"/>
      <c r="H29" s="29"/>
      <c r="I29" s="29"/>
    </row>
    <row r="30" spans="1:9" x14ac:dyDescent="0.35">
      <c r="A30" s="75" t="s">
        <v>290</v>
      </c>
      <c r="B30" s="210">
        <v>0.25</v>
      </c>
      <c r="C30" s="43">
        <f>1/7</f>
        <v>0.14285714285714285</v>
      </c>
      <c r="D30" s="80">
        <f t="shared" ref="D30:D31" si="9">D29</f>
        <v>0.23809523809523808</v>
      </c>
      <c r="E30" s="81">
        <f t="shared" si="8"/>
        <v>8.5034013605442167E-3</v>
      </c>
      <c r="F30" s="29"/>
      <c r="G30" s="29"/>
      <c r="H30" s="29"/>
      <c r="I30" s="29"/>
    </row>
    <row r="31" spans="1:9" x14ac:dyDescent="0.35">
      <c r="A31" s="75" t="s">
        <v>183</v>
      </c>
      <c r="B31" s="210">
        <v>1</v>
      </c>
      <c r="C31" s="43">
        <f>10/365</f>
        <v>2.7397260273972601E-2</v>
      </c>
      <c r="D31" s="80">
        <f t="shared" si="9"/>
        <v>0.23809523809523808</v>
      </c>
      <c r="E31" s="81">
        <f t="shared" si="8"/>
        <v>6.5231572080887146E-3</v>
      </c>
      <c r="F31" s="29"/>
      <c r="G31" s="29"/>
      <c r="H31" s="29"/>
      <c r="I31" s="29"/>
    </row>
    <row r="32" spans="1:9" x14ac:dyDescent="0.35">
      <c r="A32" s="88" t="s">
        <v>188</v>
      </c>
      <c r="B32" s="89"/>
      <c r="C32" s="89"/>
      <c r="D32" s="89"/>
      <c r="E32" s="91">
        <f>SUM(E28:E31)</f>
        <v>1.7407510949585314E-2</v>
      </c>
      <c r="F32" s="29"/>
      <c r="G32" s="29"/>
      <c r="H32" s="29"/>
      <c r="I32" s="29"/>
    </row>
    <row r="33" spans="1:9" x14ac:dyDescent="0.35">
      <c r="A33" s="85"/>
      <c r="B33" s="29"/>
      <c r="C33" s="29"/>
      <c r="D33" s="87"/>
      <c r="E33" s="29"/>
      <c r="F33" s="29"/>
      <c r="G33" s="29"/>
      <c r="H33" s="29"/>
      <c r="I33" s="29"/>
    </row>
    <row r="34" spans="1:9" x14ac:dyDescent="0.35">
      <c r="A34" s="213" t="s">
        <v>195</v>
      </c>
      <c r="B34" s="213"/>
      <c r="C34" s="213"/>
      <c r="D34" s="213"/>
      <c r="E34" s="213"/>
      <c r="F34" s="213"/>
      <c r="G34" s="213"/>
      <c r="H34" s="29"/>
      <c r="I34" s="29"/>
    </row>
    <row r="35" spans="1:9" ht="64.5" customHeight="1" x14ac:dyDescent="0.35">
      <c r="A35" s="75" t="s">
        <v>174</v>
      </c>
      <c r="B35" s="76" t="s">
        <v>165</v>
      </c>
      <c r="C35" s="76" t="s">
        <v>166</v>
      </c>
      <c r="D35" s="76" t="s">
        <v>7</v>
      </c>
      <c r="E35" s="73" t="s">
        <v>187</v>
      </c>
      <c r="F35" s="73" t="s">
        <v>167</v>
      </c>
      <c r="G35" s="73" t="s">
        <v>189</v>
      </c>
      <c r="I35" s="29"/>
    </row>
    <row r="36" spans="1:9" x14ac:dyDescent="0.35">
      <c r="A36" s="75" t="s">
        <v>160</v>
      </c>
      <c r="B36" s="74">
        <f>8*B16</f>
        <v>160</v>
      </c>
      <c r="C36" s="74">
        <f>52*B36</f>
        <v>8320</v>
      </c>
      <c r="D36" s="13">
        <f>D16</f>
        <v>32</v>
      </c>
      <c r="E36" s="210">
        <v>0.5</v>
      </c>
      <c r="F36" s="79">
        <f>C36*D36*E36</f>
        <v>133120</v>
      </c>
      <c r="G36" s="79">
        <f>F36/C16</f>
        <v>1664</v>
      </c>
      <c r="I36" s="29"/>
    </row>
    <row r="37" spans="1:9" x14ac:dyDescent="0.35">
      <c r="A37" s="75" t="s">
        <v>161</v>
      </c>
      <c r="B37" s="74">
        <f>8*B17</f>
        <v>16</v>
      </c>
      <c r="C37" s="74">
        <f>52*B37</f>
        <v>832</v>
      </c>
      <c r="D37" s="13">
        <f>D17</f>
        <v>35</v>
      </c>
      <c r="E37" s="210">
        <v>0.5</v>
      </c>
      <c r="F37" s="79">
        <f>C37*D37*E37</f>
        <v>14560</v>
      </c>
      <c r="G37" s="79">
        <f>F37/C17</f>
        <v>1820</v>
      </c>
      <c r="I37" s="29"/>
    </row>
    <row r="38" spans="1:9" x14ac:dyDescent="0.35">
      <c r="A38" s="2" t="s">
        <v>6</v>
      </c>
      <c r="E38" s="2" t="s">
        <v>6</v>
      </c>
    </row>
    <row r="39" spans="1:9" x14ac:dyDescent="0.35">
      <c r="A39" s="2" t="s">
        <v>6</v>
      </c>
      <c r="E39" s="77" t="s">
        <v>6</v>
      </c>
    </row>
    <row r="40" spans="1:9" x14ac:dyDescent="0.35">
      <c r="E40" s="2" t="s">
        <v>6</v>
      </c>
    </row>
  </sheetData>
  <sheetProtection algorithmName="SHA-512" hashValue="xfJ/SAArIyG9TW/PG0Oc4odYltsS3mNS973aKNGuN06PLkkM9BDUKkTmnwpkSPZ2G1ke77Sx0JHfN/H6WGn81Q==" saltValue="HqBl1ihsUoRWTNCNrdTQRQ==" spinCount="100000" sheet="1" objects="1" scenarios="1" selectLockedCells="1"/>
  <mergeCells count="10">
    <mergeCell ref="E9:H9"/>
    <mergeCell ref="A8:I8"/>
    <mergeCell ref="A26:E26"/>
    <mergeCell ref="A34:G34"/>
    <mergeCell ref="A1:J1"/>
    <mergeCell ref="A2:J2"/>
    <mergeCell ref="A3:J3"/>
    <mergeCell ref="A4:J4"/>
    <mergeCell ref="A6:J6"/>
    <mergeCell ref="A5:J5"/>
  </mergeCells>
  <printOptions horizontalCentered="1"/>
  <pageMargins left="0.25" right="0.25" top="0.75" bottom="0.75" header="0.3" footer="0.3"/>
  <pageSetup scale="94" fitToHeight="0" orientation="portrait" r:id="rId1"/>
  <headerFooter>
    <oddFooter>&amp;C&amp;A</oddFooter>
  </headerFooter>
  <rowBreaks count="1" manualBreakCount="1">
    <brk id="2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7A7C-7974-4634-9C49-9A0D15E36E3E}">
  <sheetPr>
    <pageSetUpPr fitToPage="1"/>
  </sheetPr>
  <dimension ref="A1:I39"/>
  <sheetViews>
    <sheetView topLeftCell="A11" zoomScaleNormal="100" workbookViewId="0">
      <selection activeCell="B27" sqref="B27"/>
    </sheetView>
  </sheetViews>
  <sheetFormatPr defaultRowHeight="14.5" x14ac:dyDescent="0.35"/>
  <cols>
    <col min="1" max="1" width="37.54296875" style="2" customWidth="1"/>
    <col min="2" max="2" width="10.6328125" style="2" customWidth="1"/>
    <col min="3" max="3" width="7.6328125" style="2" customWidth="1"/>
    <col min="4" max="4" width="10.1796875" style="2" customWidth="1"/>
    <col min="5" max="5" width="12" style="2" customWidth="1"/>
    <col min="6" max="6" width="18.54296875" style="2" customWidth="1"/>
    <col min="7" max="7" width="0.6328125" customWidth="1"/>
  </cols>
  <sheetData>
    <row r="1" spans="1:8" ht="20.5" customHeight="1" x14ac:dyDescent="0.35">
      <c r="A1" s="216" t="s">
        <v>236</v>
      </c>
      <c r="B1" s="216"/>
      <c r="C1" s="216"/>
      <c r="D1" s="216"/>
      <c r="E1" s="216"/>
      <c r="F1" s="216"/>
      <c r="G1" s="216"/>
    </row>
    <row r="2" spans="1:8" ht="98" customHeight="1" x14ac:dyDescent="0.35">
      <c r="A2" s="217" t="s">
        <v>349</v>
      </c>
      <c r="B2" s="217"/>
      <c r="C2" s="217"/>
      <c r="D2" s="217"/>
      <c r="E2" s="217"/>
      <c r="F2" s="217"/>
      <c r="G2" s="217"/>
    </row>
    <row r="3" spans="1:8" ht="30.5" customHeight="1" x14ac:dyDescent="0.35">
      <c r="A3" s="217" t="s">
        <v>238</v>
      </c>
      <c r="B3" s="217"/>
      <c r="C3" s="217"/>
      <c r="D3" s="217"/>
      <c r="E3" s="217"/>
      <c r="F3" s="217"/>
      <c r="G3" s="217"/>
    </row>
    <row r="4" spans="1:8" ht="77.5" customHeight="1" x14ac:dyDescent="0.35">
      <c r="A4" s="217" t="s">
        <v>292</v>
      </c>
      <c r="B4" s="217"/>
      <c r="C4" s="217"/>
      <c r="D4" s="217"/>
      <c r="E4" s="217"/>
      <c r="F4" s="217"/>
      <c r="G4" s="217"/>
    </row>
    <row r="5" spans="1:8" ht="61.5" customHeight="1" x14ac:dyDescent="0.35">
      <c r="A5" s="217" t="s">
        <v>239</v>
      </c>
      <c r="B5" s="217"/>
      <c r="C5" s="217"/>
      <c r="D5" s="217"/>
      <c r="E5" s="217"/>
      <c r="F5" s="217"/>
      <c r="G5" s="217"/>
    </row>
    <row r="6" spans="1:8" ht="90.5" customHeight="1" x14ac:dyDescent="0.35">
      <c r="A6" s="217" t="s">
        <v>293</v>
      </c>
      <c r="B6" s="217"/>
      <c r="C6" s="217"/>
      <c r="D6" s="217"/>
      <c r="E6" s="217"/>
      <c r="F6" s="217"/>
      <c r="G6" s="217"/>
    </row>
    <row r="8" spans="1:8" x14ac:dyDescent="0.35">
      <c r="B8" s="2" t="s">
        <v>6</v>
      </c>
    </row>
    <row r="10" spans="1:8" x14ac:dyDescent="0.35">
      <c r="A10" s="218" t="s">
        <v>220</v>
      </c>
      <c r="B10" s="219"/>
      <c r="C10" s="219"/>
      <c r="D10" s="219"/>
      <c r="E10" s="219"/>
      <c r="F10" s="220"/>
    </row>
    <row r="11" spans="1:8" x14ac:dyDescent="0.35">
      <c r="A11" s="99" t="s">
        <v>201</v>
      </c>
      <c r="B11" s="207">
        <v>1000</v>
      </c>
      <c r="C11" s="96"/>
      <c r="D11" s="96"/>
      <c r="E11" s="264"/>
      <c r="F11" s="266"/>
    </row>
    <row r="12" spans="1:8" x14ac:dyDescent="0.35">
      <c r="A12" s="104"/>
      <c r="B12" s="98" t="s">
        <v>215</v>
      </c>
      <c r="C12" s="221" t="s">
        <v>11</v>
      </c>
      <c r="D12" s="221"/>
      <c r="E12" s="264"/>
      <c r="F12" s="266"/>
    </row>
    <row r="13" spans="1:8" x14ac:dyDescent="0.35">
      <c r="A13" s="104"/>
      <c r="B13" s="98" t="s">
        <v>15</v>
      </c>
      <c r="C13" s="98" t="s">
        <v>15</v>
      </c>
      <c r="D13" s="98" t="s">
        <v>203</v>
      </c>
      <c r="E13" s="264" t="s">
        <v>6</v>
      </c>
      <c r="F13" s="266"/>
      <c r="H13" s="42" t="s">
        <v>6</v>
      </c>
    </row>
    <row r="14" spans="1:8" s="16" customFormat="1" ht="28.5" customHeight="1" x14ac:dyDescent="0.35">
      <c r="A14" s="109" t="s">
        <v>350</v>
      </c>
      <c r="B14" s="97">
        <v>9</v>
      </c>
      <c r="C14" s="108">
        <f>B14*B11</f>
        <v>9000</v>
      </c>
      <c r="D14" s="110">
        <f>C14*60</f>
        <v>540000</v>
      </c>
      <c r="E14" s="215" t="s">
        <v>213</v>
      </c>
      <c r="F14" s="215"/>
    </row>
    <row r="15" spans="1:8" x14ac:dyDescent="0.35">
      <c r="A15" s="109" t="s">
        <v>351</v>
      </c>
      <c r="B15" s="96">
        <v>5</v>
      </c>
      <c r="C15" s="71">
        <f>B11*B15</f>
        <v>5000</v>
      </c>
      <c r="D15" s="110">
        <f>C15*60</f>
        <v>300000</v>
      </c>
      <c r="E15" s="214" t="s">
        <v>214</v>
      </c>
      <c r="F15" s="214"/>
    </row>
    <row r="16" spans="1:8" x14ac:dyDescent="0.35">
      <c r="A16" s="99" t="s">
        <v>224</v>
      </c>
      <c r="B16" s="96">
        <v>2</v>
      </c>
      <c r="C16" s="71">
        <f>B16*B11</f>
        <v>2000</v>
      </c>
      <c r="D16" s="111">
        <f>C16*24*60</f>
        <v>2880000</v>
      </c>
      <c r="E16" s="264" t="s">
        <v>237</v>
      </c>
      <c r="F16" s="266"/>
    </row>
    <row r="17" spans="1:6" x14ac:dyDescent="0.35">
      <c r="A17" s="2" t="s">
        <v>6</v>
      </c>
    </row>
    <row r="18" spans="1:6" x14ac:dyDescent="0.35">
      <c r="A18" s="213" t="s">
        <v>221</v>
      </c>
      <c r="B18" s="213"/>
      <c r="C18" s="213"/>
      <c r="D18" s="213"/>
      <c r="E18" s="213"/>
      <c r="F18" s="213"/>
    </row>
    <row r="19" spans="1:6" x14ac:dyDescent="0.35">
      <c r="A19" s="99" t="s">
        <v>202</v>
      </c>
      <c r="B19" s="105">
        <f>D14</f>
        <v>540000</v>
      </c>
      <c r="C19" s="98" t="s">
        <v>203</v>
      </c>
      <c r="D19" s="214" t="s">
        <v>216</v>
      </c>
      <c r="E19" s="214"/>
      <c r="F19" s="214"/>
    </row>
    <row r="20" spans="1:6" x14ac:dyDescent="0.35">
      <c r="A20" s="99" t="s">
        <v>209</v>
      </c>
      <c r="B20" s="207">
        <v>3</v>
      </c>
      <c r="C20" s="98" t="s">
        <v>210</v>
      </c>
      <c r="D20" s="214" t="s">
        <v>217</v>
      </c>
      <c r="E20" s="214"/>
      <c r="F20" s="214"/>
    </row>
    <row r="21" spans="1:6" x14ac:dyDescent="0.35">
      <c r="A21" s="99" t="s">
        <v>211</v>
      </c>
      <c r="B21" s="106">
        <f>C14/B20</f>
        <v>3000</v>
      </c>
      <c r="C21" s="98" t="s">
        <v>15</v>
      </c>
      <c r="D21" s="214" t="s">
        <v>219</v>
      </c>
      <c r="E21" s="214"/>
      <c r="F21" s="214"/>
    </row>
    <row r="22" spans="1:6" x14ac:dyDescent="0.35">
      <c r="A22" s="99" t="s">
        <v>218</v>
      </c>
      <c r="B22" s="105">
        <f>(D16-D14)/(B21*60)</f>
        <v>13</v>
      </c>
      <c r="C22" s="98" t="s">
        <v>210</v>
      </c>
      <c r="D22" s="214"/>
      <c r="E22" s="214"/>
      <c r="F22" s="214"/>
    </row>
    <row r="23" spans="1:6" s="16" customFormat="1" ht="42.5" customHeight="1" x14ac:dyDescent="0.35">
      <c r="A23" s="109" t="s">
        <v>212</v>
      </c>
      <c r="B23" s="112">
        <f>B22+B20</f>
        <v>16</v>
      </c>
      <c r="C23" s="9" t="s">
        <v>210</v>
      </c>
      <c r="D23" s="215" t="s">
        <v>222</v>
      </c>
      <c r="E23" s="215"/>
      <c r="F23" s="215"/>
    </row>
    <row r="25" spans="1:6" x14ac:dyDescent="0.35">
      <c r="A25" s="213" t="s">
        <v>223</v>
      </c>
      <c r="B25" s="213"/>
      <c r="C25" s="213"/>
      <c r="D25" s="213"/>
      <c r="E25" s="213"/>
      <c r="F25" s="213"/>
    </row>
    <row r="26" spans="1:6" x14ac:dyDescent="0.35">
      <c r="A26" s="99" t="s">
        <v>204</v>
      </c>
      <c r="B26" s="105">
        <f>D16</f>
        <v>2880000</v>
      </c>
      <c r="C26" s="98" t="s">
        <v>203</v>
      </c>
      <c r="D26" s="214" t="s">
        <v>216</v>
      </c>
      <c r="E26" s="214"/>
      <c r="F26" s="214"/>
    </row>
    <row r="27" spans="1:6" s="16" customFormat="1" ht="47.5" customHeight="1" x14ac:dyDescent="0.35">
      <c r="A27" s="109" t="s">
        <v>205</v>
      </c>
      <c r="B27" s="206">
        <v>3</v>
      </c>
      <c r="C27" s="9" t="s">
        <v>207</v>
      </c>
      <c r="D27" s="261" t="s">
        <v>226</v>
      </c>
      <c r="E27" s="262"/>
      <c r="F27" s="263"/>
    </row>
    <row r="28" spans="1:6" x14ac:dyDescent="0.35">
      <c r="A28" s="99" t="s">
        <v>206</v>
      </c>
      <c r="B28" s="71">
        <f>B27*B26</f>
        <v>8640000</v>
      </c>
      <c r="C28" s="98" t="s">
        <v>203</v>
      </c>
      <c r="D28" s="264"/>
      <c r="E28" s="265"/>
      <c r="F28" s="266"/>
    </row>
    <row r="29" spans="1:6" x14ac:dyDescent="0.35">
      <c r="A29" s="99" t="s">
        <v>200</v>
      </c>
      <c r="B29" s="211">
        <v>5000000</v>
      </c>
      <c r="C29" s="98" t="s">
        <v>203</v>
      </c>
      <c r="D29" s="264" t="s">
        <v>225</v>
      </c>
      <c r="E29" s="265"/>
      <c r="F29" s="266"/>
    </row>
    <row r="30" spans="1:6" x14ac:dyDescent="0.35">
      <c r="A30" s="99" t="s">
        <v>208</v>
      </c>
      <c r="B30" s="106">
        <f>B28+B29</f>
        <v>13640000</v>
      </c>
      <c r="C30" s="98" t="s">
        <v>203</v>
      </c>
      <c r="D30" s="264"/>
      <c r="E30" s="265"/>
      <c r="F30" s="266"/>
    </row>
    <row r="32" spans="1:6" x14ac:dyDescent="0.35">
      <c r="A32" s="213" t="s">
        <v>227</v>
      </c>
      <c r="B32" s="213"/>
      <c r="C32" s="213"/>
      <c r="D32" s="213"/>
      <c r="E32" s="213"/>
      <c r="F32" s="213"/>
    </row>
    <row r="33" spans="1:9" s="16" customFormat="1" ht="28.5" customHeight="1" x14ac:dyDescent="0.35">
      <c r="A33" s="109" t="s">
        <v>231</v>
      </c>
      <c r="B33" s="107">
        <f>D15</f>
        <v>300000</v>
      </c>
      <c r="C33" s="9" t="s">
        <v>203</v>
      </c>
      <c r="D33" s="215" t="s">
        <v>228</v>
      </c>
      <c r="E33" s="215"/>
      <c r="F33" s="215"/>
    </row>
    <row r="34" spans="1:9" s="16" customFormat="1" ht="15.5" customHeight="1" x14ac:dyDescent="0.35">
      <c r="A34" s="109" t="s">
        <v>232</v>
      </c>
      <c r="B34" s="107">
        <f>23*60*C16</f>
        <v>2760000</v>
      </c>
      <c r="C34" s="9" t="s">
        <v>203</v>
      </c>
      <c r="D34" s="261"/>
      <c r="E34" s="262"/>
      <c r="F34" s="263"/>
    </row>
    <row r="35" spans="1:9" s="16" customFormat="1" ht="17.5" customHeight="1" x14ac:dyDescent="0.35">
      <c r="A35" s="109" t="s">
        <v>233</v>
      </c>
      <c r="B35" s="107">
        <f>B33+B34</f>
        <v>3060000</v>
      </c>
      <c r="C35" s="9" t="s">
        <v>203</v>
      </c>
      <c r="D35" s="261"/>
      <c r="E35" s="262"/>
      <c r="F35" s="263"/>
    </row>
    <row r="36" spans="1:9" s="16" customFormat="1" ht="17.5" customHeight="1" x14ac:dyDescent="0.35">
      <c r="A36" s="109" t="s">
        <v>212</v>
      </c>
      <c r="B36" s="107">
        <f>B35/(B38*60)</f>
        <v>10.199999999999999</v>
      </c>
      <c r="C36" s="9" t="s">
        <v>210</v>
      </c>
      <c r="D36" s="261"/>
      <c r="E36" s="262"/>
      <c r="F36" s="263"/>
      <c r="I36" s="16" t="s">
        <v>6</v>
      </c>
    </row>
    <row r="37" spans="1:9" x14ac:dyDescent="0.35">
      <c r="A37" s="99" t="s">
        <v>240</v>
      </c>
      <c r="B37" s="207">
        <v>3</v>
      </c>
      <c r="C37" s="98" t="s">
        <v>207</v>
      </c>
      <c r="D37" s="222" t="s">
        <v>235</v>
      </c>
      <c r="E37" s="222"/>
      <c r="F37" s="222"/>
    </row>
    <row r="38" spans="1:9" x14ac:dyDescent="0.35">
      <c r="A38" s="99" t="s">
        <v>230</v>
      </c>
      <c r="B38" s="55">
        <f>B33/(1*60)</f>
        <v>5000</v>
      </c>
      <c r="C38" s="98" t="s">
        <v>15</v>
      </c>
      <c r="D38" s="214" t="s">
        <v>234</v>
      </c>
      <c r="E38" s="214"/>
      <c r="F38" s="214"/>
    </row>
    <row r="39" spans="1:9" x14ac:dyDescent="0.35">
      <c r="A39" s="99" t="s">
        <v>229</v>
      </c>
      <c r="B39" s="66">
        <f>B37*B35</f>
        <v>9180000</v>
      </c>
      <c r="C39" s="98" t="s">
        <v>203</v>
      </c>
      <c r="D39" s="214"/>
      <c r="E39" s="214"/>
      <c r="F39" s="214"/>
    </row>
  </sheetData>
  <sheetProtection algorithmName="SHA-512" hashValue="8YA8CQOyMl0o4jZMn3oXtg54ZB6p7ieNq6hdOTqiCPRP29D0nbZNAS6Y7KPloPz2xgItZ5U/NcCSX+a0Znbvnw==" saltValue="mPq/JqTlos79CUtYuP0eng==" spinCount="100000" sheet="1" objects="1" scenarios="1" selectLockedCells="1"/>
  <mergeCells count="34">
    <mergeCell ref="A1:G1"/>
    <mergeCell ref="A2:G2"/>
    <mergeCell ref="A3:G3"/>
    <mergeCell ref="A4:G4"/>
    <mergeCell ref="A6:G6"/>
    <mergeCell ref="A5:G5"/>
    <mergeCell ref="D23:F23"/>
    <mergeCell ref="D22:F22"/>
    <mergeCell ref="D21:F21"/>
    <mergeCell ref="A18:F18"/>
    <mergeCell ref="A10:F10"/>
    <mergeCell ref="E11:F11"/>
    <mergeCell ref="E12:F12"/>
    <mergeCell ref="E13:F13"/>
    <mergeCell ref="E16:F16"/>
    <mergeCell ref="C12:D12"/>
    <mergeCell ref="E14:F14"/>
    <mergeCell ref="E15:F15"/>
    <mergeCell ref="D19:F19"/>
    <mergeCell ref="D20:F20"/>
    <mergeCell ref="A25:F25"/>
    <mergeCell ref="D26:F26"/>
    <mergeCell ref="D27:F27"/>
    <mergeCell ref="D28:F28"/>
    <mergeCell ref="D29:F29"/>
    <mergeCell ref="D39:F39"/>
    <mergeCell ref="D34:F34"/>
    <mergeCell ref="D35:F35"/>
    <mergeCell ref="D36:F36"/>
    <mergeCell ref="D30:F30"/>
    <mergeCell ref="A32:F32"/>
    <mergeCell ref="D33:F33"/>
    <mergeCell ref="D37:F37"/>
    <mergeCell ref="D38:F38"/>
  </mergeCells>
  <printOptions horizontalCentered="1"/>
  <pageMargins left="0.25" right="0.25" top="0.75" bottom="0.75" header="0.3" footer="0.3"/>
  <pageSetup fitToHeight="0" orientation="portrait"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EEE0B-96BE-435F-A897-3034D51EA475}">
  <sheetPr>
    <pageSetUpPr fitToPage="1"/>
  </sheetPr>
  <dimension ref="A1:H35"/>
  <sheetViews>
    <sheetView topLeftCell="A7" zoomScaleNormal="100" workbookViewId="0">
      <selection activeCell="B7" sqref="B7"/>
    </sheetView>
  </sheetViews>
  <sheetFormatPr defaultRowHeight="14.5" x14ac:dyDescent="0.35"/>
  <cols>
    <col min="1" max="1" width="30.7265625" style="2" customWidth="1"/>
    <col min="2" max="2" width="10.6328125" style="2" customWidth="1"/>
    <col min="3" max="3" width="12" style="2" customWidth="1"/>
    <col min="4" max="5" width="10.1796875" style="2" customWidth="1"/>
    <col min="6" max="6" width="12" style="2" customWidth="1"/>
    <col min="7" max="7" width="25.08984375" style="2" customWidth="1"/>
    <col min="8" max="8" width="0.6328125" customWidth="1"/>
  </cols>
  <sheetData>
    <row r="1" spans="1:8" ht="20.5" customHeight="1" x14ac:dyDescent="0.35">
      <c r="A1" s="216" t="s">
        <v>298</v>
      </c>
      <c r="B1" s="216"/>
      <c r="C1" s="216"/>
      <c r="D1" s="216"/>
      <c r="E1" s="216"/>
      <c r="F1" s="216"/>
      <c r="G1" s="216"/>
      <c r="H1" s="216"/>
    </row>
    <row r="2" spans="1:8" ht="95" customHeight="1" x14ac:dyDescent="0.35">
      <c r="A2" s="217" t="s">
        <v>352</v>
      </c>
      <c r="B2" s="217"/>
      <c r="C2" s="217"/>
      <c r="D2" s="217"/>
      <c r="E2" s="217"/>
      <c r="F2" s="217"/>
      <c r="G2" s="217"/>
      <c r="H2" s="217"/>
    </row>
    <row r="3" spans="1:8" ht="61" customHeight="1" x14ac:dyDescent="0.35">
      <c r="A3" s="217" t="s">
        <v>353</v>
      </c>
      <c r="B3" s="217"/>
      <c r="C3" s="217"/>
      <c r="D3" s="217"/>
      <c r="E3" s="217"/>
      <c r="F3" s="217"/>
      <c r="G3" s="217"/>
      <c r="H3" s="217"/>
    </row>
    <row r="4" spans="1:8" ht="63" customHeight="1" x14ac:dyDescent="0.35">
      <c r="A4" s="217" t="s">
        <v>354</v>
      </c>
      <c r="B4" s="217"/>
      <c r="C4" s="217"/>
      <c r="D4" s="217"/>
      <c r="E4" s="217"/>
      <c r="F4" s="217"/>
      <c r="G4" s="217"/>
      <c r="H4" s="217"/>
    </row>
    <row r="5" spans="1:8" ht="48.5" customHeight="1" x14ac:dyDescent="0.35">
      <c r="A5" s="217" t="s">
        <v>294</v>
      </c>
      <c r="B5" s="217"/>
      <c r="C5" s="217"/>
      <c r="D5" s="217"/>
      <c r="E5" s="217"/>
      <c r="F5" s="217"/>
      <c r="G5" s="217"/>
      <c r="H5" s="217"/>
    </row>
    <row r="6" spans="1:8" x14ac:dyDescent="0.35">
      <c r="A6" s="268" t="s">
        <v>265</v>
      </c>
      <c r="B6" s="268"/>
      <c r="C6" s="268"/>
      <c r="D6" s="268"/>
      <c r="E6" s="268"/>
      <c r="F6" s="268"/>
      <c r="G6" s="268"/>
    </row>
    <row r="7" spans="1:8" x14ac:dyDescent="0.35">
      <c r="A7" s="115" t="s">
        <v>270</v>
      </c>
      <c r="B7" s="211">
        <v>7500000</v>
      </c>
      <c r="C7" s="35" t="s">
        <v>150</v>
      </c>
      <c r="D7" s="120"/>
      <c r="E7" s="120"/>
      <c r="F7" s="120"/>
      <c r="G7" s="120"/>
    </row>
    <row r="8" spans="1:8" s="116" customFormat="1" ht="43.5" x14ac:dyDescent="0.35">
      <c r="A8" s="103"/>
      <c r="B8" s="101" t="s">
        <v>246</v>
      </c>
      <c r="C8" s="103" t="s">
        <v>255</v>
      </c>
      <c r="D8" s="221" t="s">
        <v>264</v>
      </c>
      <c r="E8" s="221"/>
      <c r="F8" s="221"/>
      <c r="G8" s="221"/>
    </row>
    <row r="9" spans="1:8" s="16" customFormat="1" x14ac:dyDescent="0.35">
      <c r="A9" s="130" t="s">
        <v>242</v>
      </c>
      <c r="B9" s="102" t="s">
        <v>6</v>
      </c>
      <c r="C9" s="102" t="s">
        <v>6</v>
      </c>
      <c r="D9" s="223" t="s">
        <v>6</v>
      </c>
      <c r="E9" s="223"/>
      <c r="F9" s="223"/>
      <c r="G9" s="223"/>
    </row>
    <row r="10" spans="1:8" s="16" customFormat="1" x14ac:dyDescent="0.35">
      <c r="A10" s="119" t="s">
        <v>248</v>
      </c>
      <c r="B10" s="117"/>
      <c r="C10" s="117"/>
      <c r="D10" s="267" t="s">
        <v>259</v>
      </c>
      <c r="E10" s="267"/>
      <c r="F10" s="267"/>
      <c r="G10" s="267"/>
    </row>
    <row r="11" spans="1:8" s="16" customFormat="1" ht="25" customHeight="1" x14ac:dyDescent="0.35">
      <c r="A11" s="109" t="s">
        <v>243</v>
      </c>
      <c r="B11" s="127">
        <v>19</v>
      </c>
      <c r="C11" s="118">
        <f>$B$7*B11</f>
        <v>142500000</v>
      </c>
      <c r="D11" s="215" t="s">
        <v>256</v>
      </c>
      <c r="E11" s="215"/>
      <c r="F11" s="215"/>
      <c r="G11" s="215"/>
    </row>
    <row r="12" spans="1:8" s="16" customFormat="1" x14ac:dyDescent="0.35">
      <c r="A12" s="109" t="s">
        <v>244</v>
      </c>
      <c r="B12" s="127">
        <v>21</v>
      </c>
      <c r="C12" s="118">
        <f>$B$7*B12</f>
        <v>157500000</v>
      </c>
      <c r="D12" s="223" t="s">
        <v>295</v>
      </c>
      <c r="E12" s="223"/>
      <c r="F12" s="223"/>
      <c r="G12" s="223"/>
    </row>
    <row r="13" spans="1:8" s="16" customFormat="1" ht="28.5" customHeight="1" x14ac:dyDescent="0.35">
      <c r="A13" s="109" t="s">
        <v>245</v>
      </c>
      <c r="B13" s="127">
        <v>15</v>
      </c>
      <c r="C13" s="118">
        <f>$B$7*B13</f>
        <v>112500000</v>
      </c>
      <c r="D13" s="215" t="s">
        <v>258</v>
      </c>
      <c r="E13" s="215"/>
      <c r="F13" s="215"/>
      <c r="G13" s="215"/>
    </row>
    <row r="14" spans="1:8" s="16" customFormat="1" x14ac:dyDescent="0.35">
      <c r="A14" s="119" t="s">
        <v>247</v>
      </c>
      <c r="B14" s="14"/>
      <c r="C14" s="118"/>
      <c r="D14" s="267" t="s">
        <v>260</v>
      </c>
      <c r="E14" s="267"/>
      <c r="F14" s="267"/>
      <c r="G14" s="267"/>
    </row>
    <row r="15" spans="1:8" s="16" customFormat="1" ht="17.5" customHeight="1" x14ac:dyDescent="0.35">
      <c r="A15" s="109" t="s">
        <v>243</v>
      </c>
      <c r="B15" s="14"/>
      <c r="C15" s="128">
        <v>2000000</v>
      </c>
      <c r="D15" s="215" t="s">
        <v>257</v>
      </c>
      <c r="E15" s="215"/>
      <c r="F15" s="215"/>
      <c r="G15" s="215"/>
    </row>
    <row r="16" spans="1:8" s="16" customFormat="1" ht="15.5" customHeight="1" x14ac:dyDescent="0.35">
      <c r="A16" s="109" t="s">
        <v>244</v>
      </c>
      <c r="B16" s="14"/>
      <c r="C16" s="128">
        <v>3500000</v>
      </c>
      <c r="D16" s="215" t="s">
        <v>296</v>
      </c>
      <c r="E16" s="215"/>
      <c r="F16" s="215"/>
      <c r="G16" s="215"/>
    </row>
    <row r="17" spans="1:7" s="16" customFormat="1" x14ac:dyDescent="0.35">
      <c r="A17" s="109" t="s">
        <v>245</v>
      </c>
      <c r="B17" s="14"/>
      <c r="C17" s="128">
        <v>0</v>
      </c>
      <c r="D17" s="223" t="s">
        <v>6</v>
      </c>
      <c r="E17" s="223"/>
      <c r="F17" s="223"/>
      <c r="G17" s="223"/>
    </row>
    <row r="18" spans="1:7" s="16" customFormat="1" x14ac:dyDescent="0.35">
      <c r="A18" s="130" t="s">
        <v>254</v>
      </c>
      <c r="B18" s="14"/>
      <c r="C18" s="118">
        <f>SUM(C11:C17)</f>
        <v>418000000</v>
      </c>
      <c r="D18" s="223" t="s">
        <v>6</v>
      </c>
      <c r="E18" s="223"/>
      <c r="F18" s="223"/>
      <c r="G18" s="223"/>
    </row>
    <row r="19" spans="1:7" s="16" customFormat="1" x14ac:dyDescent="0.35">
      <c r="A19" s="109" t="s">
        <v>71</v>
      </c>
      <c r="B19" s="129">
        <v>58.67</v>
      </c>
      <c r="C19" s="118">
        <f>$B$7*B19</f>
        <v>440025000</v>
      </c>
      <c r="D19" s="223" t="s">
        <v>6</v>
      </c>
      <c r="E19" s="223"/>
      <c r="F19" s="223"/>
      <c r="G19" s="223"/>
    </row>
    <row r="20" spans="1:7" s="16" customFormat="1" x14ac:dyDescent="0.35">
      <c r="A20" s="109" t="s">
        <v>273</v>
      </c>
      <c r="B20" s="102"/>
      <c r="C20" s="118">
        <f>C19-C18</f>
        <v>22025000</v>
      </c>
      <c r="D20" s="223" t="s">
        <v>6</v>
      </c>
      <c r="E20" s="223"/>
      <c r="F20" s="223"/>
      <c r="G20" s="223"/>
    </row>
    <row r="21" spans="1:7" s="16" customFormat="1" ht="29" customHeight="1" x14ac:dyDescent="0.35">
      <c r="A21" s="109" t="s">
        <v>249</v>
      </c>
      <c r="B21" s="102"/>
      <c r="C21" s="128">
        <v>10000000</v>
      </c>
      <c r="D21" s="215" t="s">
        <v>261</v>
      </c>
      <c r="E21" s="215"/>
      <c r="F21" s="215"/>
      <c r="G21" s="215"/>
    </row>
    <row r="22" spans="1:7" s="16" customFormat="1" ht="15" customHeight="1" x14ac:dyDescent="0.35">
      <c r="A22" s="109" t="s">
        <v>271</v>
      </c>
      <c r="B22" s="113"/>
      <c r="C22" s="128">
        <v>2000000</v>
      </c>
      <c r="D22" s="215" t="s">
        <v>272</v>
      </c>
      <c r="E22" s="215"/>
      <c r="F22" s="215"/>
      <c r="G22" s="215"/>
    </row>
    <row r="23" spans="1:7" s="16" customFormat="1" ht="17.5" customHeight="1" x14ac:dyDescent="0.35">
      <c r="A23" s="109" t="s">
        <v>250</v>
      </c>
      <c r="B23" s="102"/>
      <c r="C23" s="128">
        <v>8000000</v>
      </c>
      <c r="D23" s="215" t="s">
        <v>297</v>
      </c>
      <c r="E23" s="215"/>
      <c r="F23" s="215"/>
      <c r="G23" s="215"/>
    </row>
    <row r="24" spans="1:7" s="16" customFormat="1" x14ac:dyDescent="0.35">
      <c r="A24" s="109" t="s">
        <v>251</v>
      </c>
      <c r="B24" s="102"/>
      <c r="C24" s="128">
        <v>2000000</v>
      </c>
      <c r="D24" s="223" t="s">
        <v>262</v>
      </c>
      <c r="E24" s="223"/>
      <c r="F24" s="223"/>
      <c r="G24" s="223"/>
    </row>
    <row r="25" spans="1:7" s="16" customFormat="1" x14ac:dyDescent="0.35">
      <c r="A25" s="109" t="s">
        <v>253</v>
      </c>
      <c r="B25" s="102"/>
      <c r="C25" s="118">
        <f>C20-C21-C22-C23-C24</f>
        <v>25000</v>
      </c>
      <c r="D25" s="223" t="s">
        <v>6</v>
      </c>
      <c r="E25" s="223"/>
      <c r="F25" s="223"/>
      <c r="G25" s="223"/>
    </row>
    <row r="26" spans="1:7" s="16" customFormat="1" x14ac:dyDescent="0.35">
      <c r="A26" s="109" t="s">
        <v>251</v>
      </c>
      <c r="B26" s="102"/>
      <c r="C26" s="118">
        <f>IF(C25&gt;0,0.12*C25,0)</f>
        <v>3000</v>
      </c>
      <c r="D26" s="223" t="s">
        <v>263</v>
      </c>
      <c r="E26" s="223"/>
      <c r="F26" s="223"/>
      <c r="G26" s="223"/>
    </row>
    <row r="27" spans="1:7" s="16" customFormat="1" x14ac:dyDescent="0.35">
      <c r="A27" s="109" t="s">
        <v>252</v>
      </c>
      <c r="B27" s="102"/>
      <c r="C27" s="121">
        <f>C25-C26</f>
        <v>22000</v>
      </c>
      <c r="D27" s="223" t="s">
        <v>6</v>
      </c>
      <c r="E27" s="223"/>
      <c r="F27" s="223"/>
      <c r="G27" s="223"/>
    </row>
    <row r="29" spans="1:7" x14ac:dyDescent="0.35">
      <c r="A29" s="268" t="s">
        <v>274</v>
      </c>
      <c r="B29" s="268"/>
      <c r="C29" s="268"/>
      <c r="D29" s="268"/>
      <c r="E29" s="268"/>
      <c r="F29" s="268"/>
      <c r="G29" s="268"/>
    </row>
    <row r="30" spans="1:7" s="116" customFormat="1" ht="15.5" customHeight="1" x14ac:dyDescent="0.35">
      <c r="A30" s="115" t="s">
        <v>275</v>
      </c>
      <c r="B30" s="272" t="s">
        <v>276</v>
      </c>
      <c r="C30" s="232"/>
      <c r="D30" s="232"/>
      <c r="E30" s="232"/>
      <c r="F30" s="232"/>
      <c r="G30" s="233"/>
    </row>
    <row r="31" spans="1:7" s="16" customFormat="1" ht="44.5" customHeight="1" x14ac:dyDescent="0.35">
      <c r="A31" s="109" t="s">
        <v>243</v>
      </c>
      <c r="B31" s="273" t="s">
        <v>266</v>
      </c>
      <c r="C31" s="274"/>
      <c r="D31" s="274"/>
      <c r="E31" s="274"/>
      <c r="F31" s="274"/>
      <c r="G31" s="275"/>
    </row>
    <row r="32" spans="1:7" s="16" customFormat="1" ht="29" customHeight="1" x14ac:dyDescent="0.35">
      <c r="A32" s="109" t="s">
        <v>244</v>
      </c>
      <c r="B32" s="273" t="s">
        <v>267</v>
      </c>
      <c r="C32" s="274"/>
      <c r="D32" s="274"/>
      <c r="E32" s="274"/>
      <c r="F32" s="274"/>
      <c r="G32" s="275"/>
    </row>
    <row r="33" spans="1:7" s="16" customFormat="1" ht="15.5" customHeight="1" x14ac:dyDescent="0.35">
      <c r="A33" s="109" t="s">
        <v>245</v>
      </c>
      <c r="B33" s="269" t="s">
        <v>277</v>
      </c>
      <c r="C33" s="270"/>
      <c r="D33" s="270"/>
      <c r="E33" s="270"/>
      <c r="F33" s="270"/>
      <c r="G33" s="271"/>
    </row>
    <row r="34" spans="1:7" s="16" customFormat="1" ht="16" customHeight="1" x14ac:dyDescent="0.35">
      <c r="A34" s="109" t="s">
        <v>249</v>
      </c>
      <c r="B34" s="269" t="s">
        <v>268</v>
      </c>
      <c r="C34" s="270"/>
      <c r="D34" s="270"/>
      <c r="E34" s="270"/>
      <c r="F34" s="270"/>
      <c r="G34" s="271"/>
    </row>
    <row r="35" spans="1:7" s="16" customFormat="1" ht="15" customHeight="1" x14ac:dyDescent="0.35">
      <c r="A35" s="109" t="s">
        <v>250</v>
      </c>
      <c r="B35" s="269" t="s">
        <v>269</v>
      </c>
      <c r="C35" s="270"/>
      <c r="D35" s="270"/>
      <c r="E35" s="270"/>
      <c r="F35" s="270"/>
      <c r="G35" s="271"/>
    </row>
  </sheetData>
  <sheetProtection algorithmName="SHA-512" hashValue="wn5Ob0RnA9Z5rTPkN6mOom07FqgP1fg5ypVSerGyffqGPV0nfpYV6FI7dFOfiw8y1wz3ByV2E8u+qZ92eIaqCg==" saltValue="NJVY0ldZIbnnVt2mG5IF2w==" spinCount="100000" sheet="1" objects="1" scenarios="1" selectLockedCells="1"/>
  <mergeCells count="33">
    <mergeCell ref="B35:G35"/>
    <mergeCell ref="D25:G25"/>
    <mergeCell ref="D26:G26"/>
    <mergeCell ref="D27:G27"/>
    <mergeCell ref="A29:G29"/>
    <mergeCell ref="B30:G30"/>
    <mergeCell ref="B31:G31"/>
    <mergeCell ref="B32:G32"/>
    <mergeCell ref="B33:G33"/>
    <mergeCell ref="D17:G17"/>
    <mergeCell ref="D24:G24"/>
    <mergeCell ref="D8:G8"/>
    <mergeCell ref="A6:G6"/>
    <mergeCell ref="B34:G34"/>
    <mergeCell ref="D9:G9"/>
    <mergeCell ref="D10:G10"/>
    <mergeCell ref="D21:G21"/>
    <mergeCell ref="D11:G11"/>
    <mergeCell ref="D23:G23"/>
    <mergeCell ref="D22:G22"/>
    <mergeCell ref="D18:G18"/>
    <mergeCell ref="D19:G19"/>
    <mergeCell ref="D20:G20"/>
    <mergeCell ref="D12:G12"/>
    <mergeCell ref="D13:G13"/>
    <mergeCell ref="D14:G14"/>
    <mergeCell ref="D15:G15"/>
    <mergeCell ref="D16:G16"/>
    <mergeCell ref="A1:H1"/>
    <mergeCell ref="A2:H2"/>
    <mergeCell ref="A3:H3"/>
    <mergeCell ref="A4:H4"/>
    <mergeCell ref="A5:H5"/>
  </mergeCells>
  <printOptions horizontalCentered="1"/>
  <pageMargins left="0.25" right="0.25" top="0.75" bottom="0.75" header="0.3" footer="0.3"/>
  <pageSetup scale="91" fitToHeight="0" orientation="portrait" r:id="rId1"/>
  <headerFooter>
    <oddFooter>&amp;C&amp;A</oddFooter>
  </headerFooter>
  <rowBreaks count="1" manualBreakCount="1">
    <brk id="2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79115-0C7D-4990-AEB2-DAD0AB0BA70B}">
  <sheetPr>
    <pageSetUpPr fitToPage="1"/>
  </sheetPr>
  <dimension ref="A1:N48"/>
  <sheetViews>
    <sheetView tabSelected="1" topLeftCell="A28" zoomScaleNormal="100" workbookViewId="0">
      <selection activeCell="B29" sqref="B29"/>
    </sheetView>
  </sheetViews>
  <sheetFormatPr defaultRowHeight="14.5" x14ac:dyDescent="0.35"/>
  <cols>
    <col min="1" max="1" width="25.453125" style="2" customWidth="1"/>
    <col min="2" max="2" width="10.453125" style="2" customWidth="1"/>
    <col min="3" max="3" width="11.1796875" style="2" customWidth="1"/>
    <col min="4" max="4" width="7.6328125" style="2" customWidth="1"/>
    <col min="5" max="5" width="8.7265625" style="2" customWidth="1"/>
    <col min="6" max="6" width="7.1796875" style="2" customWidth="1"/>
    <col min="7" max="7" width="6.453125" style="2" customWidth="1"/>
    <col min="8" max="8" width="10.26953125" style="2" customWidth="1"/>
    <col min="9" max="9" width="9.453125" style="2" customWidth="1"/>
    <col min="10" max="10" width="9.08984375" style="2" customWidth="1"/>
    <col min="11" max="11" width="9.6328125" style="2" customWidth="1"/>
    <col min="12" max="12" width="0.6328125" customWidth="1"/>
  </cols>
  <sheetData>
    <row r="1" spans="1:14" ht="20.5" customHeight="1" x14ac:dyDescent="0.35">
      <c r="A1" s="216" t="s">
        <v>345</v>
      </c>
      <c r="B1" s="216"/>
      <c r="C1" s="216"/>
      <c r="D1" s="216"/>
      <c r="E1" s="216"/>
      <c r="F1" s="216"/>
      <c r="G1" s="216"/>
      <c r="H1" s="216"/>
      <c r="I1" s="216"/>
      <c r="J1" s="216"/>
      <c r="K1" s="216"/>
      <c r="L1" s="216"/>
    </row>
    <row r="2" spans="1:14" ht="47.5" customHeight="1" x14ac:dyDescent="0.35">
      <c r="A2" s="217" t="s">
        <v>381</v>
      </c>
      <c r="B2" s="217"/>
      <c r="C2" s="217"/>
      <c r="D2" s="217"/>
      <c r="E2" s="217"/>
      <c r="F2" s="217"/>
      <c r="G2" s="217"/>
      <c r="H2" s="217"/>
      <c r="I2" s="217"/>
      <c r="J2" s="217"/>
      <c r="K2" s="217"/>
      <c r="L2" s="217"/>
    </row>
    <row r="3" spans="1:14" ht="105.5" customHeight="1" x14ac:dyDescent="0.35">
      <c r="A3" s="217" t="s">
        <v>382</v>
      </c>
      <c r="B3" s="217"/>
      <c r="C3" s="217"/>
      <c r="D3" s="217"/>
      <c r="E3" s="217"/>
      <c r="F3" s="217"/>
      <c r="G3" s="217"/>
      <c r="H3" s="217"/>
      <c r="I3" s="217"/>
      <c r="J3" s="217"/>
      <c r="K3" s="217"/>
      <c r="L3" s="217"/>
    </row>
    <row r="4" spans="1:14" ht="47.5" customHeight="1" x14ac:dyDescent="0.35">
      <c r="A4" s="217" t="s">
        <v>383</v>
      </c>
      <c r="B4" s="217"/>
      <c r="C4" s="217"/>
      <c r="D4" s="217"/>
      <c r="E4" s="217"/>
      <c r="F4" s="217"/>
      <c r="G4" s="217"/>
      <c r="H4" s="217"/>
      <c r="I4" s="217"/>
      <c r="J4" s="217"/>
      <c r="K4" s="217"/>
      <c r="L4" s="217"/>
    </row>
    <row r="5" spans="1:14" ht="34.5" customHeight="1" x14ac:dyDescent="0.35">
      <c r="A5" s="217" t="s">
        <v>380</v>
      </c>
      <c r="B5" s="217"/>
      <c r="C5" s="217"/>
      <c r="D5" s="217"/>
      <c r="E5" s="217"/>
      <c r="F5" s="217"/>
      <c r="G5" s="217"/>
      <c r="H5" s="217"/>
      <c r="I5" s="217"/>
      <c r="J5" s="217"/>
      <c r="K5" s="217"/>
      <c r="L5" s="217"/>
    </row>
    <row r="7" spans="1:14" x14ac:dyDescent="0.35">
      <c r="A7" s="2" t="s">
        <v>6</v>
      </c>
      <c r="B7" s="137"/>
      <c r="C7" s="138"/>
      <c r="D7" s="139"/>
      <c r="E7" s="140"/>
      <c r="F7" s="141"/>
      <c r="G7" s="141"/>
      <c r="H7" s="141"/>
      <c r="I7" s="141"/>
      <c r="J7" s="142"/>
      <c r="K7" s="143"/>
    </row>
    <row r="8" spans="1:14" x14ac:dyDescent="0.35">
      <c r="A8" s="213" t="s">
        <v>325</v>
      </c>
      <c r="B8" s="213"/>
      <c r="C8" s="213"/>
      <c r="D8" s="213"/>
      <c r="E8" s="213"/>
      <c r="F8" s="213"/>
      <c r="G8" s="213"/>
      <c r="H8" s="213"/>
      <c r="I8" s="213"/>
      <c r="J8" s="213"/>
      <c r="K8" s="213"/>
    </row>
    <row r="9" spans="1:14" ht="58" x14ac:dyDescent="0.35">
      <c r="A9" s="126" t="s">
        <v>6</v>
      </c>
      <c r="B9" s="126" t="s">
        <v>319</v>
      </c>
      <c r="C9" s="122" t="s">
        <v>318</v>
      </c>
      <c r="D9" s="122" t="s">
        <v>317</v>
      </c>
      <c r="E9" s="122" t="s">
        <v>314</v>
      </c>
      <c r="F9" s="234" t="s">
        <v>310</v>
      </c>
      <c r="G9" s="234"/>
      <c r="H9" s="122" t="s">
        <v>321</v>
      </c>
      <c r="I9" s="221" t="s">
        <v>315</v>
      </c>
      <c r="J9" s="221"/>
      <c r="K9" s="221"/>
    </row>
    <row r="10" spans="1:14" x14ac:dyDescent="0.35">
      <c r="A10" s="150" t="s">
        <v>306</v>
      </c>
      <c r="B10" s="124" t="s">
        <v>6</v>
      </c>
      <c r="C10" s="124" t="s">
        <v>156</v>
      </c>
      <c r="D10" s="124" t="s">
        <v>150</v>
      </c>
      <c r="E10" s="124" t="s">
        <v>156</v>
      </c>
      <c r="F10" s="124" t="s">
        <v>255</v>
      </c>
      <c r="G10" s="124" t="s">
        <v>308</v>
      </c>
      <c r="H10" s="124" t="s">
        <v>255</v>
      </c>
      <c r="I10" s="214"/>
      <c r="J10" s="214"/>
      <c r="K10" s="214"/>
    </row>
    <row r="11" spans="1:14" s="16" customFormat="1" ht="30" customHeight="1" x14ac:dyDescent="0.35">
      <c r="A11" s="144" t="s">
        <v>299</v>
      </c>
      <c r="B11" s="123" t="s">
        <v>305</v>
      </c>
      <c r="C11" s="145">
        <v>0.65</v>
      </c>
      <c r="D11" s="123">
        <v>100</v>
      </c>
      <c r="E11" s="145" t="s">
        <v>307</v>
      </c>
      <c r="F11" s="14">
        <v>50</v>
      </c>
      <c r="G11" s="123" t="s">
        <v>309</v>
      </c>
      <c r="H11" s="118">
        <f>D11*C11*1*F11</f>
        <v>3250</v>
      </c>
      <c r="I11" s="215" t="s">
        <v>322</v>
      </c>
      <c r="J11" s="215"/>
      <c r="K11" s="215"/>
    </row>
    <row r="12" spans="1:14" s="16" customFormat="1" ht="28" customHeight="1" x14ac:dyDescent="0.35">
      <c r="A12" s="144" t="s">
        <v>316</v>
      </c>
      <c r="B12" s="123" t="s">
        <v>305</v>
      </c>
      <c r="C12" s="145">
        <v>0.25</v>
      </c>
      <c r="D12" s="123">
        <v>100</v>
      </c>
      <c r="E12" s="145">
        <v>0.95</v>
      </c>
      <c r="F12" s="14">
        <v>50</v>
      </c>
      <c r="G12" s="123" t="s">
        <v>309</v>
      </c>
      <c r="H12" s="118">
        <f>D12*C12*E12*F12</f>
        <v>1187.5</v>
      </c>
      <c r="I12" s="215" t="s">
        <v>323</v>
      </c>
      <c r="J12" s="215"/>
      <c r="K12" s="215"/>
    </row>
    <row r="13" spans="1:14" s="16" customFormat="1" ht="56" customHeight="1" x14ac:dyDescent="0.35">
      <c r="A13" s="151" t="s">
        <v>320</v>
      </c>
      <c r="B13" s="123"/>
      <c r="C13" s="123"/>
      <c r="D13" s="123"/>
      <c r="E13" s="123"/>
      <c r="F13" s="123"/>
      <c r="G13" s="123"/>
      <c r="H13" s="118"/>
      <c r="I13" s="215" t="s">
        <v>324</v>
      </c>
      <c r="J13" s="215"/>
      <c r="K13" s="215"/>
      <c r="N13" s="16" t="s">
        <v>6</v>
      </c>
    </row>
    <row r="14" spans="1:14" s="16" customFormat="1" x14ac:dyDescent="0.35">
      <c r="A14" s="144" t="s">
        <v>6</v>
      </c>
      <c r="B14" s="123" t="s">
        <v>300</v>
      </c>
      <c r="C14" s="146">
        <v>3.0000000000000001E-3</v>
      </c>
      <c r="D14" s="123">
        <v>100</v>
      </c>
      <c r="E14" s="145">
        <v>0.9</v>
      </c>
      <c r="F14" s="14">
        <v>2.5</v>
      </c>
      <c r="G14" s="123" t="s">
        <v>311</v>
      </c>
      <c r="H14" s="118">
        <f>2000*D14*C14*E14*F14</f>
        <v>1350</v>
      </c>
      <c r="I14" s="223"/>
      <c r="J14" s="223"/>
      <c r="K14" s="223"/>
      <c r="N14" s="1" t="s">
        <v>6</v>
      </c>
    </row>
    <row r="15" spans="1:14" s="16" customFormat="1" x14ac:dyDescent="0.35">
      <c r="A15" s="144" t="s">
        <v>6</v>
      </c>
      <c r="B15" s="123" t="s">
        <v>301</v>
      </c>
      <c r="C15" s="146">
        <v>8.0000000000000004E-4</v>
      </c>
      <c r="D15" s="123">
        <v>100</v>
      </c>
      <c r="E15" s="145">
        <v>0.6</v>
      </c>
      <c r="F15" s="14">
        <v>7</v>
      </c>
      <c r="G15" s="123" t="s">
        <v>311</v>
      </c>
      <c r="H15" s="118">
        <f>2000*D15*C15*E15*F15</f>
        <v>672</v>
      </c>
      <c r="I15" s="223"/>
      <c r="J15" s="223"/>
      <c r="K15" s="223"/>
      <c r="N15" s="1" t="s">
        <v>6</v>
      </c>
    </row>
    <row r="16" spans="1:14" s="16" customFormat="1" x14ac:dyDescent="0.35">
      <c r="A16" s="144" t="s">
        <v>6</v>
      </c>
      <c r="B16" s="123" t="s">
        <v>302</v>
      </c>
      <c r="C16" s="147">
        <f>74/1000000</f>
        <v>7.3999999999999996E-5</v>
      </c>
      <c r="D16" s="123">
        <v>100</v>
      </c>
      <c r="E16" s="145">
        <v>0.3</v>
      </c>
      <c r="F16" s="14">
        <v>20</v>
      </c>
      <c r="G16" s="123" t="s">
        <v>311</v>
      </c>
      <c r="H16" s="118">
        <f>2000*D16*C16*E16*F16</f>
        <v>88.799999999999983</v>
      </c>
      <c r="I16" s="223"/>
      <c r="J16" s="223"/>
      <c r="K16" s="223"/>
      <c r="N16" s="1" t="s">
        <v>6</v>
      </c>
    </row>
    <row r="17" spans="1:14" s="16" customFormat="1" x14ac:dyDescent="0.35">
      <c r="A17" s="144" t="s">
        <v>6</v>
      </c>
      <c r="B17" s="123" t="s">
        <v>303</v>
      </c>
      <c r="C17" s="148">
        <f>80/1000000000</f>
        <v>8.0000000000000002E-8</v>
      </c>
      <c r="D17" s="123">
        <v>100</v>
      </c>
      <c r="E17" s="145">
        <v>0.8</v>
      </c>
      <c r="F17" s="118">
        <v>1100</v>
      </c>
      <c r="G17" s="123" t="s">
        <v>313</v>
      </c>
      <c r="H17" s="118">
        <f>16*2000*D17*C17*E17*F17</f>
        <v>225.28</v>
      </c>
      <c r="I17" s="223"/>
      <c r="J17" s="223"/>
      <c r="K17" s="223"/>
      <c r="N17" s="1" t="s">
        <v>6</v>
      </c>
    </row>
    <row r="18" spans="1:14" s="16" customFormat="1" x14ac:dyDescent="0.35">
      <c r="A18" s="144" t="s">
        <v>6</v>
      </c>
      <c r="B18" s="123" t="s">
        <v>384</v>
      </c>
      <c r="C18" s="148">
        <f>280/1000000000</f>
        <v>2.8000000000000002E-7</v>
      </c>
      <c r="D18" s="123">
        <v>100</v>
      </c>
      <c r="E18" s="145">
        <v>0.75</v>
      </c>
      <c r="F18" s="118">
        <v>900</v>
      </c>
      <c r="G18" s="123" t="s">
        <v>313</v>
      </c>
      <c r="H18" s="118">
        <f>16*2000*D18*C18*E18*F18</f>
        <v>604.80000000000007</v>
      </c>
      <c r="I18" s="223"/>
      <c r="J18" s="223"/>
      <c r="K18" s="223"/>
      <c r="N18" s="1" t="s">
        <v>6</v>
      </c>
    </row>
    <row r="19" spans="1:14" s="16" customFormat="1" x14ac:dyDescent="0.35">
      <c r="A19" s="144" t="s">
        <v>6</v>
      </c>
      <c r="B19" s="123" t="s">
        <v>304</v>
      </c>
      <c r="C19" s="148">
        <f>40/1000000000</f>
        <v>4.0000000000000001E-8</v>
      </c>
      <c r="D19" s="123">
        <v>100</v>
      </c>
      <c r="E19" s="145">
        <v>0.6</v>
      </c>
      <c r="F19" s="118">
        <v>1300</v>
      </c>
      <c r="G19" s="123" t="s">
        <v>313</v>
      </c>
      <c r="H19" s="118">
        <f>16*2000*D19*C19*E19*F19</f>
        <v>99.839999999999989</v>
      </c>
      <c r="I19" s="223"/>
      <c r="J19" s="223"/>
      <c r="K19" s="223"/>
      <c r="N19" s="1" t="s">
        <v>6</v>
      </c>
    </row>
    <row r="20" spans="1:14" s="16" customFormat="1" x14ac:dyDescent="0.35">
      <c r="A20" s="144" t="s">
        <v>6</v>
      </c>
      <c r="B20" s="123" t="s">
        <v>312</v>
      </c>
      <c r="C20" s="147">
        <f>1/1000000</f>
        <v>9.9999999999999995E-7</v>
      </c>
      <c r="D20" s="123">
        <v>100</v>
      </c>
      <c r="E20" s="145">
        <v>0.5</v>
      </c>
      <c r="F20" s="14">
        <v>15</v>
      </c>
      <c r="G20" s="123" t="s">
        <v>313</v>
      </c>
      <c r="H20" s="118">
        <f>16*2000*D20*C20*E20*F20</f>
        <v>23.999999999999996</v>
      </c>
      <c r="I20" s="223"/>
      <c r="J20" s="223"/>
      <c r="K20" s="223"/>
      <c r="N20" s="1" t="s">
        <v>6</v>
      </c>
    </row>
    <row r="21" spans="1:14" s="16" customFormat="1" x14ac:dyDescent="0.35">
      <c r="A21" s="123"/>
      <c r="B21" s="123" t="s">
        <v>11</v>
      </c>
      <c r="C21" s="123"/>
      <c r="D21" s="123"/>
      <c r="E21" s="123"/>
      <c r="F21" s="123"/>
      <c r="G21" s="123"/>
      <c r="H21" s="118">
        <f>SUM(H14:H20)</f>
        <v>3064.7200000000007</v>
      </c>
      <c r="I21" s="223"/>
      <c r="J21" s="223"/>
      <c r="K21" s="223"/>
      <c r="N21" s="149" t="s">
        <v>6</v>
      </c>
    </row>
    <row r="23" spans="1:14" x14ac:dyDescent="0.35">
      <c r="A23" s="213" t="s">
        <v>342</v>
      </c>
      <c r="B23" s="213"/>
    </row>
    <row r="24" spans="1:14" x14ac:dyDescent="0.35">
      <c r="A24" s="125" t="s">
        <v>334</v>
      </c>
      <c r="B24" s="71">
        <v>7500000</v>
      </c>
      <c r="C24" s="2" t="s">
        <v>6</v>
      </c>
    </row>
    <row r="25" spans="1:14" x14ac:dyDescent="0.35">
      <c r="A25" s="125" t="s">
        <v>330</v>
      </c>
      <c r="B25" s="124">
        <v>1.5</v>
      </c>
    </row>
    <row r="26" spans="1:14" x14ac:dyDescent="0.35">
      <c r="A26" s="125" t="s">
        <v>326</v>
      </c>
      <c r="B26" s="13">
        <v>3</v>
      </c>
    </row>
    <row r="27" spans="1:14" x14ac:dyDescent="0.35">
      <c r="A27" s="125" t="s">
        <v>327</v>
      </c>
      <c r="B27" s="13">
        <v>7</v>
      </c>
    </row>
    <row r="28" spans="1:14" x14ac:dyDescent="0.35">
      <c r="A28" s="125" t="s">
        <v>328</v>
      </c>
      <c r="B28" s="13">
        <v>0.25</v>
      </c>
    </row>
    <row r="29" spans="1:14" x14ac:dyDescent="0.35">
      <c r="A29" s="125" t="s">
        <v>331</v>
      </c>
      <c r="B29" s="212">
        <v>0.3</v>
      </c>
    </row>
    <row r="30" spans="1:14" x14ac:dyDescent="0.35">
      <c r="A30" s="42"/>
      <c r="B30" s="135"/>
    </row>
    <row r="31" spans="1:14" x14ac:dyDescent="0.35">
      <c r="A31" s="213" t="s">
        <v>343</v>
      </c>
      <c r="B31" s="213"/>
      <c r="C31" s="213"/>
      <c r="D31" s="213"/>
      <c r="E31" s="213"/>
    </row>
    <row r="32" spans="1:14" x14ac:dyDescent="0.35">
      <c r="A32" s="125"/>
      <c r="B32" s="126" t="s">
        <v>72</v>
      </c>
      <c r="C32" s="126" t="s">
        <v>150</v>
      </c>
      <c r="D32" s="221" t="s">
        <v>336</v>
      </c>
      <c r="E32" s="221"/>
    </row>
    <row r="33" spans="1:11" x14ac:dyDescent="0.35">
      <c r="A33" s="125" t="s">
        <v>61</v>
      </c>
      <c r="B33" s="13">
        <f>B26+B27</f>
        <v>10</v>
      </c>
      <c r="C33" s="71">
        <f>B24</f>
        <v>7500000</v>
      </c>
      <c r="D33" s="253">
        <f>B33*C33</f>
        <v>75000000</v>
      </c>
      <c r="E33" s="253"/>
    </row>
    <row r="34" spans="1:11" x14ac:dyDescent="0.35">
      <c r="A34" s="125" t="s">
        <v>329</v>
      </c>
      <c r="B34" s="13">
        <f>B26+B28</f>
        <v>3.25</v>
      </c>
      <c r="C34" s="71">
        <f>B24*B25</f>
        <v>11250000</v>
      </c>
      <c r="D34" s="253">
        <f>B34*C34</f>
        <v>36562500</v>
      </c>
      <c r="E34" s="253"/>
    </row>
    <row r="35" spans="1:11" x14ac:dyDescent="0.35">
      <c r="A35" s="125" t="s">
        <v>335</v>
      </c>
      <c r="B35" s="124"/>
      <c r="C35" s="71">
        <f>SUM(C33:C34)</f>
        <v>18750000</v>
      </c>
      <c r="D35" s="253">
        <f>SUM(D33:E34)</f>
        <v>111562500</v>
      </c>
      <c r="E35" s="253"/>
    </row>
    <row r="36" spans="1:11" x14ac:dyDescent="0.35">
      <c r="A36" s="125" t="s">
        <v>344</v>
      </c>
      <c r="B36" s="124"/>
      <c r="C36" s="124"/>
      <c r="D36" s="253">
        <f>B24*H21/100</f>
        <v>229854000.00000003</v>
      </c>
      <c r="E36" s="214"/>
    </row>
    <row r="37" spans="1:11" x14ac:dyDescent="0.35">
      <c r="A37" s="125" t="s">
        <v>332</v>
      </c>
      <c r="B37" s="124"/>
      <c r="C37" s="124"/>
      <c r="D37" s="253">
        <f>B29*D36</f>
        <v>68956200</v>
      </c>
      <c r="E37" s="214"/>
    </row>
    <row r="38" spans="1:11" x14ac:dyDescent="0.35">
      <c r="A38" s="125" t="s">
        <v>333</v>
      </c>
      <c r="B38" s="124"/>
      <c r="C38" s="124"/>
      <c r="D38" s="276">
        <f>D36-D37</f>
        <v>160897800.00000003</v>
      </c>
      <c r="E38" s="222"/>
    </row>
    <row r="40" spans="1:11" x14ac:dyDescent="0.35">
      <c r="A40" s="213" t="s">
        <v>385</v>
      </c>
      <c r="B40" s="213"/>
      <c r="C40" s="213"/>
      <c r="D40" s="213"/>
      <c r="E40" s="213"/>
    </row>
    <row r="41" spans="1:11" x14ac:dyDescent="0.35">
      <c r="A41" s="125" t="s">
        <v>337</v>
      </c>
      <c r="B41" s="212">
        <v>0.1</v>
      </c>
      <c r="C41" s="124"/>
      <c r="D41" s="253">
        <f>D38*B41</f>
        <v>16089780.000000004</v>
      </c>
      <c r="E41" s="214"/>
    </row>
    <row r="42" spans="1:11" s="16" customFormat="1" x14ac:dyDescent="0.35">
      <c r="A42" s="153" t="s">
        <v>340</v>
      </c>
      <c r="B42" s="123"/>
      <c r="C42" s="123"/>
      <c r="D42" s="277">
        <f>D38-D41</f>
        <v>144808020.00000003</v>
      </c>
      <c r="E42" s="277"/>
      <c r="F42" s="1"/>
      <c r="G42" s="1"/>
      <c r="H42" s="1"/>
      <c r="I42" s="1"/>
      <c r="J42" s="1"/>
      <c r="K42" s="1"/>
    </row>
    <row r="43" spans="1:11" x14ac:dyDescent="0.35">
      <c r="A43" s="125" t="s">
        <v>338</v>
      </c>
      <c r="B43" s="212">
        <v>0.03</v>
      </c>
      <c r="C43" s="124"/>
      <c r="D43" s="124"/>
      <c r="E43" s="124"/>
    </row>
    <row r="44" spans="1:11" x14ac:dyDescent="0.35">
      <c r="A44" s="125" t="s">
        <v>339</v>
      </c>
      <c r="B44" s="207">
        <v>5</v>
      </c>
      <c r="C44" s="124"/>
      <c r="D44" s="124"/>
      <c r="E44" s="124"/>
    </row>
    <row r="45" spans="1:11" x14ac:dyDescent="0.35">
      <c r="A45" s="125" t="s">
        <v>341</v>
      </c>
      <c r="B45" s="124"/>
      <c r="C45" s="124"/>
      <c r="D45" s="278">
        <f>-PV(B43,B44,D42)</f>
        <v>663178329.95740938</v>
      </c>
      <c r="E45" s="278"/>
    </row>
    <row r="47" spans="1:11" x14ac:dyDescent="0.35">
      <c r="D47" s="279" t="s">
        <v>6</v>
      </c>
      <c r="E47" s="280"/>
    </row>
    <row r="48" spans="1:11" x14ac:dyDescent="0.35">
      <c r="D48" s="281" t="s">
        <v>6</v>
      </c>
      <c r="E48" s="280"/>
    </row>
  </sheetData>
  <sheetProtection selectLockedCells="1"/>
  <mergeCells count="35">
    <mergeCell ref="D41:E41"/>
    <mergeCell ref="D42:E42"/>
    <mergeCell ref="D45:E45"/>
    <mergeCell ref="D47:E47"/>
    <mergeCell ref="D48:E48"/>
    <mergeCell ref="A23:B23"/>
    <mergeCell ref="A40:E40"/>
    <mergeCell ref="D34:E34"/>
    <mergeCell ref="D35:E35"/>
    <mergeCell ref="D36:E36"/>
    <mergeCell ref="D37:E37"/>
    <mergeCell ref="D38:E38"/>
    <mergeCell ref="A31:E31"/>
    <mergeCell ref="D33:E33"/>
    <mergeCell ref="D32:E32"/>
    <mergeCell ref="I21:K21"/>
    <mergeCell ref="I9:K9"/>
    <mergeCell ref="I10:K10"/>
    <mergeCell ref="A8:K8"/>
    <mergeCell ref="I14:K14"/>
    <mergeCell ref="I15:K15"/>
    <mergeCell ref="I16:K16"/>
    <mergeCell ref="I17:K17"/>
    <mergeCell ref="I18:K18"/>
    <mergeCell ref="I19:K19"/>
    <mergeCell ref="F9:G9"/>
    <mergeCell ref="I11:K11"/>
    <mergeCell ref="I12:K12"/>
    <mergeCell ref="I13:K13"/>
    <mergeCell ref="A1:L1"/>
    <mergeCell ref="A2:L2"/>
    <mergeCell ref="A3:L3"/>
    <mergeCell ref="A4:L4"/>
    <mergeCell ref="I20:K20"/>
    <mergeCell ref="A5:L5"/>
  </mergeCells>
  <printOptions horizontalCentered="1"/>
  <pageMargins left="0.25" right="0.25" top="0.75" bottom="0.75" header="0.3" footer="0.3"/>
  <pageSetup scale="87" fitToHeight="0" orientation="portrait" r:id="rId1"/>
  <headerFooter>
    <oddFooter>&amp;C&amp;A</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Intro</vt:lpstr>
      <vt:lpstr>Index</vt:lpstr>
      <vt:lpstr>Mine Feasibility</vt:lpstr>
      <vt:lpstr>Process Model</vt:lpstr>
      <vt:lpstr>Repair or Replace</vt:lpstr>
      <vt:lpstr>Plant Capacity</vt:lpstr>
      <vt:lpstr>Truck Fleet</vt:lpstr>
      <vt:lpstr>Improvement Options</vt:lpstr>
      <vt:lpstr>Weighing Cargo</vt:lpstr>
      <vt:lpstr>Worker Cost</vt:lpstr>
      <vt:lpstr>Size Public Utilities</vt:lpstr>
      <vt:lpstr>Bankruptcy </vt:lpstr>
      <vt:lpstr>Mine Financing</vt:lpstr>
      <vt:lpstr>'Bankruptcy '!Print_Area</vt:lpstr>
      <vt:lpstr>'Improvement Options'!Print_Area</vt:lpstr>
      <vt:lpstr>Index!Print_Area</vt:lpstr>
      <vt:lpstr>'Mine Feasibility'!Print_Area</vt:lpstr>
      <vt:lpstr>'Mine Financing'!Print_Area</vt:lpstr>
      <vt:lpstr>'Plant Capacity'!Print_Area</vt:lpstr>
      <vt:lpstr>'Process Model'!Print_Area</vt:lpstr>
      <vt:lpstr>'Repair or Replace'!Print_Area</vt:lpstr>
      <vt:lpstr>'Size Public Utilities'!Print_Area</vt:lpstr>
      <vt:lpstr>'Truck Fleet'!Print_Area</vt:lpstr>
      <vt:lpstr>'Weighing Cargo'!Print_Area</vt:lpstr>
      <vt:lpstr>'Worker Cost'!Print_Area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jrsco</dc:creator>
  <cp:lastModifiedBy>jrsco</cp:lastModifiedBy>
  <cp:lastPrinted>2020-12-04T17:29:27Z</cp:lastPrinted>
  <dcterms:created xsi:type="dcterms:W3CDTF">2015-06-05T18:17:20Z</dcterms:created>
  <dcterms:modified xsi:type="dcterms:W3CDTF">2020-12-04T19:05:50Z</dcterms:modified>
</cp:coreProperties>
</file>